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020" tabRatio="748" firstSheet="5" activeTab="8"/>
  </bookViews>
  <sheets>
    <sheet name="INF INTEGRACIÓN - ANÁLISIS" sheetId="81" r:id="rId1"/>
    <sheet name="Aplicación por Rubros" sheetId="33" r:id="rId2"/>
    <sheet name="Justificación" sheetId="35" r:id="rId3"/>
    <sheet name="Presupuesto de Egresos" sheetId="36" r:id="rId4"/>
    <sheet name="Aplicación x TR Ramo y CG" sheetId="38" r:id="rId5"/>
    <sheet name="Aplicación x TR y SFF" sheetId="40" r:id="rId6"/>
    <sheet name="Principales Adecuaciones" sheetId="42" r:id="rId7"/>
    <sheet name="Comparativo y Análisis x OG" sheetId="44" r:id="rId8"/>
    <sheet name="Análisis del Cap 4000" sheetId="47" r:id="rId9"/>
    <sheet name="Análisis Rec Fral Etiquetado" sheetId="55" r:id="rId10"/>
  </sheets>
  <externalReferences>
    <externalReference r:id="rId11"/>
  </externalReferences>
  <definedNames>
    <definedName name="_xlnm.Print_Area" localSheetId="8">'Análisis del Cap 4000'!$A$1:$H$55</definedName>
    <definedName name="_xlnm.Print_Area" localSheetId="9">'Análisis Rec Fral Etiquetado'!$A$1:$I$36</definedName>
    <definedName name="_xlnm.Print_Area" localSheetId="1">'Aplicación por Rubros'!$A$1:$G$49</definedName>
    <definedName name="_xlnm.Print_Area" localSheetId="4">'Aplicación x TR Ramo y CG'!$A$1:$N$40</definedName>
    <definedName name="_xlnm.Print_Area" localSheetId="5">'Aplicación x TR y SFF'!$A$1:$M$33</definedName>
    <definedName name="_xlnm.Print_Area" localSheetId="7">'Comparativo y Análisis x OG'!$A$1:$F$41</definedName>
    <definedName name="_xlnm.Print_Area" localSheetId="2">Justificación!$A$1:$G$36</definedName>
    <definedName name="_xlnm.Print_Area" localSheetId="6">'Principales Adecuaciones'!$A$1:$G$109</definedName>
    <definedName name="mat_base">[1]base!$F$2:$G$10613</definedName>
    <definedName name="_xlnm.Print_Titles" localSheetId="9">'Análisis Rec Fral Etiquetado'!$1:$5</definedName>
    <definedName name="_xlnm.Print_Titles" localSheetId="6">'Principales Adecuaciones'!$1:$9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55" l="1"/>
  <c r="E11" i="44" l="1"/>
  <c r="B94" i="42" l="1"/>
  <c r="B9" i="42" s="1"/>
  <c r="G16" i="40" l="1"/>
  <c r="G12" i="40"/>
  <c r="G10" i="40" s="1"/>
  <c r="C15" i="47" l="1"/>
  <c r="C19" i="47"/>
  <c r="C26" i="47"/>
  <c r="L16" i="40" l="1"/>
  <c r="K16" i="40"/>
  <c r="K10" i="40" s="1"/>
  <c r="J16" i="40"/>
  <c r="J10" i="40" s="1"/>
  <c r="I16" i="40"/>
  <c r="H16" i="40"/>
  <c r="F16" i="40"/>
  <c r="L12" i="40"/>
  <c r="L10" i="40" s="1"/>
  <c r="K12" i="40"/>
  <c r="J12" i="40"/>
  <c r="I12" i="40"/>
  <c r="I10" i="40" s="1"/>
  <c r="H12" i="40"/>
  <c r="F12" i="40"/>
  <c r="E16" i="40"/>
  <c r="E12" i="40"/>
  <c r="E10" i="40" s="1"/>
  <c r="H10" i="40"/>
  <c r="M15" i="38"/>
  <c r="M12" i="38"/>
  <c r="M11" i="38"/>
  <c r="E19" i="36"/>
  <c r="G35" i="36"/>
  <c r="G34" i="36"/>
  <c r="G33" i="36"/>
  <c r="G32" i="36"/>
  <c r="G29" i="36"/>
  <c r="G28" i="36"/>
  <c r="G26" i="36"/>
  <c r="G25" i="36"/>
  <c r="G24" i="36"/>
  <c r="G23" i="36"/>
  <c r="G22" i="36"/>
  <c r="G21" i="36"/>
  <c r="G20" i="36"/>
  <c r="G14" i="36"/>
  <c r="G13" i="36" s="1"/>
  <c r="B28" i="33"/>
  <c r="B23" i="33"/>
  <c r="B18" i="33"/>
  <c r="B8" i="33"/>
  <c r="F10" i="40" l="1"/>
  <c r="B33" i="33"/>
  <c r="D16" i="40"/>
  <c r="D12" i="40"/>
  <c r="M17" i="40"/>
  <c r="E14" i="38"/>
  <c r="F14" i="38"/>
  <c r="G14" i="38"/>
  <c r="H14" i="38"/>
  <c r="I14" i="38"/>
  <c r="J14" i="38"/>
  <c r="K14" i="38"/>
  <c r="L14" i="38"/>
  <c r="D14" i="38"/>
  <c r="E10" i="38"/>
  <c r="E8" i="38" s="1"/>
  <c r="F10" i="38"/>
  <c r="G10" i="38"/>
  <c r="H10" i="38"/>
  <c r="I10" i="38"/>
  <c r="I8" i="38" s="1"/>
  <c r="J10" i="38"/>
  <c r="K10" i="38"/>
  <c r="K8" i="38" s="1"/>
  <c r="L10" i="38"/>
  <c r="D10" i="38"/>
  <c r="G8" i="38" l="1"/>
  <c r="J8" i="38"/>
  <c r="F8" i="38"/>
  <c r="H8" i="38"/>
  <c r="D8" i="38"/>
  <c r="L8" i="38"/>
  <c r="E15" i="36" l="1"/>
  <c r="F15" i="36"/>
  <c r="G15" i="36"/>
  <c r="H15" i="36"/>
  <c r="I15" i="36"/>
  <c r="J15" i="36"/>
  <c r="K15" i="36"/>
  <c r="L15" i="36"/>
  <c r="E33" i="47" l="1"/>
  <c r="D33" i="47"/>
  <c r="C33" i="47"/>
  <c r="E30" i="47"/>
  <c r="D30" i="47"/>
  <c r="C30" i="47"/>
  <c r="E26" i="47"/>
  <c r="D26" i="47"/>
  <c r="E19" i="47"/>
  <c r="D19" i="47"/>
  <c r="E15" i="47"/>
  <c r="D15" i="47"/>
  <c r="E11" i="47"/>
  <c r="D11" i="47"/>
  <c r="C11" i="47"/>
  <c r="C10" i="47" s="1"/>
  <c r="E27" i="44"/>
  <c r="E25" i="44"/>
  <c r="E23" i="44"/>
  <c r="E21" i="44"/>
  <c r="E19" i="44"/>
  <c r="E17" i="44"/>
  <c r="E15" i="44"/>
  <c r="E13" i="44"/>
  <c r="D9" i="44"/>
  <c r="C9" i="44"/>
  <c r="E9" i="42"/>
  <c r="F9" i="42" s="1"/>
  <c r="C9" i="42"/>
  <c r="G9" i="42" s="1"/>
  <c r="M19" i="40"/>
  <c r="M13" i="40"/>
  <c r="D10" i="40"/>
  <c r="L19" i="36"/>
  <c r="L18" i="36" s="1"/>
  <c r="K19" i="36"/>
  <c r="K18" i="36" s="1"/>
  <c r="J19" i="36"/>
  <c r="J18" i="36" s="1"/>
  <c r="I19" i="36"/>
  <c r="I18" i="36" s="1"/>
  <c r="H19" i="36"/>
  <c r="H18" i="36" s="1"/>
  <c r="G19" i="36"/>
  <c r="G18" i="36" s="1"/>
  <c r="F19" i="36"/>
  <c r="F18" i="36" s="1"/>
  <c r="E18" i="36"/>
  <c r="L13" i="36"/>
  <c r="K13" i="36"/>
  <c r="J13" i="36"/>
  <c r="I13" i="36"/>
  <c r="H13" i="36"/>
  <c r="F13" i="36"/>
  <c r="E13" i="36"/>
  <c r="L11" i="36"/>
  <c r="K11" i="36"/>
  <c r="K10" i="36" s="1"/>
  <c r="J11" i="36"/>
  <c r="I11" i="36"/>
  <c r="H11" i="36"/>
  <c r="G11" i="36"/>
  <c r="G10" i="36" s="1"/>
  <c r="F11" i="36"/>
  <c r="F10" i="36" s="1"/>
  <c r="E11" i="36"/>
  <c r="G28" i="33"/>
  <c r="F28" i="33"/>
  <c r="E28" i="33"/>
  <c r="D28" i="33"/>
  <c r="C28" i="33"/>
  <c r="G23" i="33"/>
  <c r="F23" i="33"/>
  <c r="E23" i="33"/>
  <c r="D23" i="33"/>
  <c r="C23" i="33"/>
  <c r="G18" i="33"/>
  <c r="F18" i="33"/>
  <c r="E18" i="33"/>
  <c r="D18" i="33"/>
  <c r="C18" i="33"/>
  <c r="G8" i="33"/>
  <c r="F8" i="33"/>
  <c r="E8" i="33"/>
  <c r="D8" i="33"/>
  <c r="C8" i="33"/>
  <c r="C25" i="47" l="1"/>
  <c r="H10" i="36"/>
  <c r="H8" i="36" s="1"/>
  <c r="L10" i="36"/>
  <c r="L8" i="36" s="1"/>
  <c r="I10" i="36"/>
  <c r="I8" i="36" s="1"/>
  <c r="J10" i="36"/>
  <c r="J8" i="36" s="1"/>
  <c r="K8" i="36"/>
  <c r="D10" i="47"/>
  <c r="E10" i="47"/>
  <c r="F8" i="36"/>
  <c r="E10" i="36"/>
  <c r="G8" i="36"/>
  <c r="E8" i="36"/>
  <c r="C8" i="47"/>
  <c r="C33" i="33"/>
  <c r="E33" i="33"/>
  <c r="F33" i="33"/>
  <c r="G33" i="33"/>
  <c r="D33" i="33"/>
  <c r="D25" i="47"/>
  <c r="E9" i="44"/>
  <c r="E25" i="47"/>
  <c r="M18" i="40"/>
  <c r="M14" i="40"/>
  <c r="M12" i="40" s="1"/>
  <c r="M10" i="38"/>
  <c r="M16" i="38"/>
  <c r="M17" i="38"/>
  <c r="M18" i="38"/>
  <c r="M19" i="38"/>
  <c r="E8" i="47" l="1"/>
  <c r="D8" i="47"/>
  <c r="M16" i="40"/>
  <c r="M10" i="40" s="1"/>
  <c r="M14" i="38"/>
  <c r="M8" i="38" s="1"/>
</calcChain>
</file>

<file path=xl/sharedStrings.xml><?xml version="1.0" encoding="utf-8"?>
<sst xmlns="http://schemas.openxmlformats.org/spreadsheetml/2006/main" count="483" uniqueCount="286">
  <si>
    <t>2</t>
  </si>
  <si>
    <t>4</t>
  </si>
  <si>
    <t>3</t>
  </si>
  <si>
    <t>45</t>
  </si>
  <si>
    <t>GOBIERNO CONSTITUCIONAL DEL ESTADO DE CHIAPAS</t>
  </si>
  <si>
    <t>AMPLIACIONES / REDUCCIONES</t>
  </si>
  <si>
    <t>MODIFICADO</t>
  </si>
  <si>
    <t>DEVENGADO</t>
  </si>
  <si>
    <t>Ingresos por Venta de Bienes, Prestación de Servicios y Otros Ingresos</t>
  </si>
  <si>
    <t>TOTAL</t>
  </si>
  <si>
    <t>CONCEPTO</t>
  </si>
  <si>
    <t>PRESUPUESTO DE EGRESOS</t>
  </si>
  <si>
    <t>SUBEJERCICIO</t>
  </si>
  <si>
    <t>APROBADO ANUAL</t>
  </si>
  <si>
    <t>PAGADO</t>
  </si>
  <si>
    <t>APROBADO</t>
  </si>
  <si>
    <t>Salud</t>
  </si>
  <si>
    <t>Turismo</t>
  </si>
  <si>
    <t>A</t>
  </si>
  <si>
    <t>B</t>
  </si>
  <si>
    <t>Participaciones a Entidades Federativas y Municipios</t>
  </si>
  <si>
    <t>Ramo A1</t>
  </si>
  <si>
    <t>Ingresos Estatales</t>
  </si>
  <si>
    <t>Ramo 33</t>
  </si>
  <si>
    <t>EJERCICIO</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</si>
  <si>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</si>
  <si>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</si>
  <si>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</si>
  <si>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</si>
  <si>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</si>
  <si>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</si>
  <si>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</si>
  <si>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Participaciones y Aportaciones</t>
  </si>
  <si>
    <t>APLICACIÓN DEL PRESUPUESTO POR RUBROS</t>
  </si>
  <si>
    <t>COMPROMETIDO</t>
  </si>
  <si>
    <t>EJERCIDO</t>
  </si>
  <si>
    <t>RECURSOS PRESUPUESTARIOS</t>
  </si>
  <si>
    <t>1000 Servicios Personales</t>
  </si>
  <si>
    <t>2000 Matriales y Suministros</t>
  </si>
  <si>
    <t>3000 Servicios Generales</t>
  </si>
  <si>
    <t>4000 Transferencias, Asignaciones, Subsidios y Otras Ayudas</t>
  </si>
  <si>
    <t>5000 Bienes Muebles, Inmuebles e Intangibbles</t>
  </si>
  <si>
    <t>6000 Inversión Pública</t>
  </si>
  <si>
    <t>7000 Inversiones Financieras y Otras Provisiones</t>
  </si>
  <si>
    <t>8000 Participaciones y Aportaciones</t>
  </si>
  <si>
    <t>9000 Deuda Pública (ADEFAS)</t>
  </si>
  <si>
    <t>RECURSOS PROPIOS</t>
  </si>
  <si>
    <t>RECURSOS AJENOS</t>
  </si>
  <si>
    <t>RECURSOS FEDERALES NO PRESUPUESTARIOS</t>
  </si>
  <si>
    <t>JUSTIFICACIÓN A LA APLICACIÓN DEL PRESUPUESTO POR RUBROS</t>
  </si>
  <si>
    <t>PRESUPUESTO DE EGRESOS POR TIPO DE RECURSO, FUENTE DE FINANCIAMIENTO Y RAMO</t>
  </si>
  <si>
    <t>AMPLIACION / REDUCCIÓN</t>
  </si>
  <si>
    <t>MINISTRADO</t>
  </si>
  <si>
    <t>1 RECURSO NO ETIQUETADO</t>
  </si>
  <si>
    <t>Recursos Fiscales</t>
  </si>
  <si>
    <t>Ingresos Propios</t>
  </si>
  <si>
    <t>Ramo A3</t>
  </si>
  <si>
    <t>Recursos Federales</t>
  </si>
  <si>
    <t>Ramo 28</t>
  </si>
  <si>
    <t>2 RECURSO ETIQUETADO</t>
  </si>
  <si>
    <t>Ramo 4</t>
  </si>
  <si>
    <t>Gobernación</t>
  </si>
  <si>
    <t>Ramo 8</t>
  </si>
  <si>
    <t>Agricultura y Desarrollo Rural</t>
  </si>
  <si>
    <t>Ramo 9</t>
  </si>
  <si>
    <t>Comunicaciones y Transportes</t>
  </si>
  <si>
    <t>Ramo 10</t>
  </si>
  <si>
    <t>Economía</t>
  </si>
  <si>
    <t>Ramo 11</t>
  </si>
  <si>
    <t>Educación Pública</t>
  </si>
  <si>
    <t>Ramo 12</t>
  </si>
  <si>
    <t>Ramo 15</t>
  </si>
  <si>
    <t>Desarrollo Agrario, Territorial y Urbano</t>
  </si>
  <si>
    <t>Ramo 16</t>
  </si>
  <si>
    <t>Medio Ambiente y Recursos Naturales</t>
  </si>
  <si>
    <t>Ramo 20</t>
  </si>
  <si>
    <t>Bienestar</t>
  </si>
  <si>
    <t>Ramo 21</t>
  </si>
  <si>
    <t>Ramo 23</t>
  </si>
  <si>
    <t>Provisiones Salariales y Económias</t>
  </si>
  <si>
    <t>Aportaciones Federales para Entidades Federativas y Municipios</t>
  </si>
  <si>
    <t>Ramo 36</t>
  </si>
  <si>
    <t>Seguridad y Protección Ciudadana</t>
  </si>
  <si>
    <t>Ramo 47</t>
  </si>
  <si>
    <t>Entidades no Sectorizadas</t>
  </si>
  <si>
    <t>Ramo 48</t>
  </si>
  <si>
    <t>Cultura</t>
  </si>
  <si>
    <t>Ramo TY</t>
  </si>
  <si>
    <t>Petróleos Mexicanos</t>
  </si>
  <si>
    <t>PRESUPUESTO DEVENGADO/CAPÍTULO DE GASTO</t>
  </si>
  <si>
    <t>Ramo 33 Aportaciones Federales para Entidades Federativas y Municipios</t>
  </si>
  <si>
    <t>PRESUPUESTO DEVENGADO/SUBFUENTE DE FINANCIAMIENTO</t>
  </si>
  <si>
    <t>RECURSO DE AÑOS ANTERIORES</t>
  </si>
  <si>
    <t>RECURSO DE AÑO EN CURSO</t>
  </si>
  <si>
    <t>C</t>
  </si>
  <si>
    <t>D</t>
  </si>
  <si>
    <t>E</t>
  </si>
  <si>
    <t>F</t>
  </si>
  <si>
    <t>H</t>
  </si>
  <si>
    <t>S</t>
  </si>
  <si>
    <t>Gastos Comprometidos y/o Devengados por Registrar</t>
  </si>
  <si>
    <t>Economías de Ejercicios Anteriores</t>
  </si>
  <si>
    <t>Recursos en Proceso de Ejecución</t>
  </si>
  <si>
    <t>Productos Financieros de Ejercicios Anteriores</t>
  </si>
  <si>
    <t>Productos Financieros del Año en Curso</t>
  </si>
  <si>
    <t>Recursos por Ingresos Excedentes</t>
  </si>
  <si>
    <t>Recursos por Reducciones en Otras Previsiones</t>
  </si>
  <si>
    <t>Recursos del Ejercicio</t>
  </si>
  <si>
    <t xml:space="preserve">PRINCIPALES ADECUACIONES AL PRESUPUESTO DE EGRESOS </t>
  </si>
  <si>
    <t xml:space="preserve">PRESUPUESTO DE EGRESOS </t>
  </si>
  <si>
    <t>VARIACIÓN EN RELACIÓN AL:</t>
  </si>
  <si>
    <t>%</t>
  </si>
  <si>
    <t>5 = 4-1</t>
  </si>
  <si>
    <t>6 = 3-4</t>
  </si>
  <si>
    <t>Razón de la Variación del Presupuesto Devengado en Relación al Aprobado Anual</t>
  </si>
  <si>
    <t>Integración de la Modificación al Presupuesto de Egresos (Ampliaciones/Reducciones)</t>
  </si>
  <si>
    <t>Total Modificación:</t>
  </si>
  <si>
    <t>COMPARATIVO DEL PRESUPUESTO DEVENGADO POR OBJETO DEL GASTO</t>
  </si>
  <si>
    <t>PRESUPUESTO DEVENGADO</t>
  </si>
  <si>
    <t>INCREMENTO</t>
  </si>
  <si>
    <t>ANÁLISIS DEL INCREMENTO Y/O DECREMENTO POR CAPÍTULO DE GASTO</t>
  </si>
  <si>
    <t>O</t>
  </si>
  <si>
    <t>DECREMENTO</t>
  </si>
  <si>
    <t>2000</t>
  </si>
  <si>
    <t>3000</t>
  </si>
  <si>
    <t>4000</t>
  </si>
  <si>
    <t>5000</t>
  </si>
  <si>
    <t>6000</t>
  </si>
  <si>
    <t>7000</t>
  </si>
  <si>
    <t>8000</t>
  </si>
  <si>
    <t>9000</t>
  </si>
  <si>
    <t>Deuda Pública (ADEFAS)</t>
  </si>
  <si>
    <t>ANÁLISIS DEL CAPITULO 4000 TRANSFERENCIAS, ASIGNACIONES, SUBSIDIOS Y OTRAS AYUDAS</t>
  </si>
  <si>
    <t>TIPO DE RECURSO/CONCEPTO DEL GASTO/PARTIDA ESPECÍFICA DEL GASTO</t>
  </si>
  <si>
    <t>REFERENCIA</t>
  </si>
  <si>
    <t>BENEFICIARIO</t>
  </si>
  <si>
    <t>DESTINO DEL GASTO</t>
  </si>
  <si>
    <t>GASTO NO ETIQUETADO</t>
  </si>
  <si>
    <t>4100 Tranferencias Internas y Asignaciones al Sector Público</t>
  </si>
  <si>
    <t>Transferencias para Servicios Personales</t>
  </si>
  <si>
    <t>Transferencias para Materiales y Suministros</t>
  </si>
  <si>
    <t>4300 Subsidios y Subvenciones</t>
  </si>
  <si>
    <t>Subsidios por Otras Medidas Económicas</t>
  </si>
  <si>
    <t>Subsidio al Impuesto Sobre Sueldos y Salarios</t>
  </si>
  <si>
    <t>4400 Ayudas Sociales</t>
  </si>
  <si>
    <t>Ayudas a Organizaciones y Personas (Ayudas Culturales y Sociales)</t>
  </si>
  <si>
    <t>Traslado de Personas</t>
  </si>
  <si>
    <t>Ayudas a la Educación</t>
  </si>
  <si>
    <t>Ayudas a Instituciones sin Fines de Lucro</t>
  </si>
  <si>
    <t>GASTO ETIQUETADO</t>
  </si>
  <si>
    <t>Transferencias para Servicios Generales (Impuesto Sobre Nóminas y Otros que se Deriven de una Relación Laboral, Personal Administrativo)</t>
  </si>
  <si>
    <t>Becas</t>
  </si>
  <si>
    <t>4500  Pensiones y Jubilaciones</t>
  </si>
  <si>
    <t>Pensiones</t>
  </si>
  <si>
    <t>Jubilaciones</t>
  </si>
  <si>
    <r>
      <t xml:space="preserve">NOTA: </t>
    </r>
    <r>
      <rPr>
        <sz val="8"/>
        <rFont val="Arial"/>
        <family val="2"/>
      </rPr>
      <t xml:space="preserve">La diferencia de </t>
    </r>
    <r>
      <rPr>
        <b/>
        <sz val="8"/>
        <rFont val="Arial"/>
        <family val="2"/>
      </rPr>
      <t>$ xxx,xxx.xx</t>
    </r>
    <r>
      <rPr>
        <sz val="8"/>
        <rFont val="Arial"/>
        <family val="2"/>
      </rPr>
      <t xml:space="preserve">; que existe entre el presupuesto modificado y devengado corresponden a recursos </t>
    </r>
    <r>
      <rPr>
        <b/>
        <sz val="8"/>
        <rFont val="Arial"/>
        <family val="2"/>
      </rPr>
      <t>disponibles presupuestarios (Economías). (Esta justificación aplica únicamente para cierrre del ejercicio).</t>
    </r>
  </si>
  <si>
    <t>ANÁLISIS DE RECURSOS FEDERALES ETIQUETADOS</t>
  </si>
  <si>
    <t>FUENTE DE FINANCIAMIENTO - RAMO - PROGRAMA y/o FONDO - ANÁLISIS DEL PRESUPUESTO DEVENGADO</t>
  </si>
  <si>
    <t>2.5 RECURSOS FEDERALES</t>
  </si>
  <si>
    <t>ISR Participable Estatal</t>
  </si>
  <si>
    <t>APLICACIÓN DEL PRESUPUESTO DEVENGADO POR TIPO DE RECURSO, RAMO Y CAPÍTULO DE GASTO</t>
  </si>
  <si>
    <t>APLICACIÓN DEL PRESUPUESTO DEVENGADO POR TIPO DE RECURSO, RAMO Y SUBFUENTE DE FINANCIAMIENTO</t>
  </si>
  <si>
    <t xml:space="preserve">Ramo A1 </t>
  </si>
  <si>
    <t xml:space="preserve">Ramo 28 </t>
  </si>
  <si>
    <t xml:space="preserve">Ramo 11 </t>
  </si>
  <si>
    <t xml:space="preserve">Ramo 12 </t>
  </si>
  <si>
    <t xml:space="preserve">Ramo 33 </t>
  </si>
  <si>
    <t>TIPO DE RECURSO/FUENTE DE FINANCIAMIENTO/RAMO</t>
  </si>
  <si>
    <t>TIPO DE RECURSO/RAMO</t>
  </si>
  <si>
    <r>
      <t xml:space="preserve">Nota: </t>
    </r>
    <r>
      <rPr>
        <sz val="9"/>
        <rFont val="Arial"/>
        <family val="2"/>
      </rPr>
      <t>Al cierre del ejercicio 202x el monto disponible presupuestario es de $ …………………., integrados por recursos</t>
    </r>
    <r>
      <rPr>
        <b/>
        <sz val="9"/>
        <rFont val="Arial"/>
        <family val="2"/>
      </rPr>
      <t xml:space="preserve"> No Etiquetados </t>
    </r>
    <r>
      <rPr>
        <sz val="9"/>
        <rFont val="Arial"/>
        <family val="2"/>
      </rPr>
      <t xml:space="preserve">por la cantidad de $ ……………….; y por un importe de $ ………………. por recursos </t>
    </r>
    <r>
      <rPr>
        <b/>
        <sz val="9"/>
        <rFont val="Arial"/>
        <family val="2"/>
      </rPr>
      <t>Federales Etiquetados</t>
    </r>
    <r>
      <rPr>
        <sz val="9"/>
        <rFont val="Arial"/>
        <family val="2"/>
      </rPr>
      <t xml:space="preserve">. Del total disponible de recursos </t>
    </r>
    <r>
      <rPr>
        <b/>
        <sz val="9"/>
        <rFont val="Arial"/>
        <family val="2"/>
      </rPr>
      <t>Federales Etiquetados</t>
    </r>
    <r>
      <rPr>
        <sz val="9"/>
        <rFont val="Arial"/>
        <family val="2"/>
      </rPr>
      <t xml:space="preserve"> se reintegraron $ ..................... a la TESOFE de acuerdo a lo establecido en el artículo 17 de la Ley de Disciplina Financiera de las Entidades Federativas y Municipales. Y la diferencia de $ ..........., destinados para proyectos de continuidad para el ejercicio 202x.</t>
    </r>
  </si>
  <si>
    <t>51</t>
  </si>
  <si>
    <t>42</t>
  </si>
  <si>
    <t>44</t>
  </si>
  <si>
    <t>G</t>
  </si>
  <si>
    <t>Economías Derivadas de la Subfuente f</t>
  </si>
  <si>
    <t xml:space="preserve">INFORMACIÓN DE ANÁLISIS / INTEGRACIÓN </t>
  </si>
  <si>
    <t>DEL 1 DE ENERO AL 30 DE SEPTIEMBRE DE 2025</t>
  </si>
  <si>
    <t>2 1 1 1 1 206 SECRETARÍA DE INFRAESTRUCTURA</t>
  </si>
  <si>
    <t xml:space="preserve">       C.P. NATIVIDAD ESPERANZA GALLARDO RAMOS</t>
  </si>
  <si>
    <t xml:space="preserve">       DIRECTORA DE PRESUPUESTO Y CONTABILIDAD</t>
  </si>
  <si>
    <t xml:space="preserve">   C.P. LAURA PATRICIA ROJAS QUINTERO</t>
  </si>
  <si>
    <t>COORDINADORA DE ADMINISTRACIÓN Y FINANZAS</t>
  </si>
  <si>
    <r>
      <t xml:space="preserve">La diferencia de </t>
    </r>
    <r>
      <rPr>
        <b/>
        <sz val="10"/>
        <rFont val="Arial"/>
        <family val="2"/>
      </rPr>
      <t>$ (1,393,551.35),</t>
    </r>
    <r>
      <rPr>
        <sz val="10"/>
        <rFont val="Arial"/>
        <family val="2"/>
      </rPr>
      <t xml:space="preserve"> que presenta el Presupuesto Pagado en relación al Presupuesto Devengado, se debe principalmente a pagos pendientes que serán registrados en períodos subsecuebtes, mismos que se integran de la siguiente manera: 1000 Servicios Personales por un monto de </t>
    </r>
    <r>
      <rPr>
        <b/>
        <sz val="10"/>
        <rFont val="Arial"/>
        <family val="2"/>
      </rPr>
      <t xml:space="preserve">$ (2,100.00) </t>
    </r>
    <r>
      <rPr>
        <sz val="10"/>
        <rFont val="Arial"/>
        <family val="2"/>
      </rPr>
      <t xml:space="preserve">(Previsión Social Múltiple), 2000 Materiales y Suministros por la cantidad de </t>
    </r>
    <r>
      <rPr>
        <b/>
        <sz val="10"/>
        <rFont val="Arial"/>
        <family val="2"/>
      </rPr>
      <t>$ (22,870.22)</t>
    </r>
    <r>
      <rPr>
        <sz val="10"/>
        <rFont val="Arial"/>
        <family val="2"/>
      </rPr>
      <t xml:space="preserve"> (Lubricantes y Aditivos, Material de Limpieza, Productos Alimenticios para Personas ), 3000 Servicios Genrerales por un monto de </t>
    </r>
    <r>
      <rPr>
        <b/>
        <sz val="10"/>
        <rFont val="Arial"/>
        <family val="2"/>
      </rPr>
      <t>$ (638,436.65)</t>
    </r>
    <r>
      <rPr>
        <sz val="10"/>
        <rFont val="Arial"/>
        <family val="2"/>
      </rPr>
      <t xml:space="preserve"> (Almacenaje, Envase y Embalaje, Arrendamiento de Equipo de Administración, Mantenimiento y Conservación de Maquinaria y Equipo, Servicio de Energía Eléctrica, Servicios de Lavandería, Limpieza, Higiene y fumigación), 6000 Inversión Pública por un monto de </t>
    </r>
    <r>
      <rPr>
        <b/>
        <sz val="10"/>
        <rFont val="Arial"/>
        <family val="2"/>
      </rPr>
      <t xml:space="preserve">$ (730,144.48) </t>
    </r>
    <r>
      <rPr>
        <sz val="10"/>
        <rFont val="Arial"/>
        <family val="2"/>
      </rPr>
      <t>(Construcción de Obras para el Abastecimiento de Agua, Gas, Eléctricidad y Telecomunicaciones, Construcción de Vías de Comunicación, Servicios Relacionados con Obra Pública de Vías de Comunicación).</t>
    </r>
  </si>
  <si>
    <r>
      <t xml:space="preserve">Del total del Presupuesto Devengado por un monto de </t>
    </r>
    <r>
      <rPr>
        <b/>
        <sz val="10"/>
        <rFont val="Arial"/>
        <family val="2"/>
      </rPr>
      <t>$ 1,257,570,950.64</t>
    </r>
    <r>
      <rPr>
        <sz val="10"/>
        <rFont val="Arial"/>
        <family val="2"/>
      </rPr>
      <t xml:space="preserve">, la cantidad de </t>
    </r>
    <r>
      <rPr>
        <b/>
        <sz val="10"/>
        <rFont val="Arial"/>
        <family val="2"/>
      </rPr>
      <t>$ 0.0</t>
    </r>
    <r>
      <rPr>
        <sz val="10"/>
        <rFont val="Arial"/>
        <family val="2"/>
      </rPr>
      <t>, corresponden a regularización presupuestal de años anteriores (Cuenta 1279 Activos Diferidos).</t>
    </r>
  </si>
  <si>
    <t>Ampliación Líquida por</t>
  </si>
  <si>
    <t>Para el Vivero de la Secretaría de Infraestructura (Reconstrucción).</t>
  </si>
  <si>
    <t>Para el Estudio y Proy Ejec de 3 Puentes (Bascán km 21+270, Tulijá km 38+200 y Ramal Tulijá km 39+620), 1 Viaducto km 27+130, 5 PIVS (PIVS km 23+020, 36+960, 40+228, 44+928, y 46+608) y 2 PSVS (PSVS km 42+010 y 48+514) en la Autopista Palenque – Ocosingo (Estudio y Proyecto Ejecutivo)</t>
  </si>
  <si>
    <t>Para los Levantamientos y estudios de exploración espec. de vestigios arq., determ. de sus cond. y ubicación georref., así como la gest., seg. y verif. conjunta ante el INAH, en la trayec. de la autopista Palenque - Ocosingo, km 0+000 al 49+000 (Levantamientos y estudios)</t>
  </si>
  <si>
    <t>Para los Proyectos ejecutivos para la construcción del 3er carril y Rampas de emergencia de la Autopista Palenque – Ocosingo, tramo: Agua Azul - Tenango del km 48+000 al 95+500 y Ramal Ocosingo (16 kms) (Proyectos ejecutivos)</t>
  </si>
  <si>
    <t>Para Estudios, trámites y proyectos ante la CONAGUA de los Escurrimientos y Cauces que intervienen en la Autopista Palenque - Ocosingo del Cad. Km. 0+000 al Cad. Km. 49+000 (Estudios, tramites y proyecto), Financiado por el Fondo General de Participaciones.</t>
  </si>
  <si>
    <t>Para los Estudios ambientales de la Construcción de la "Autopista Carretera Palenque Ocosingo" (tramo Km. 0+000 al Km. 95+000) y Ramal Ocosingo 16.28 km (Estudios ambientales), Financiado por el Fondo General de Participaciones e ISR Participable Estatal.</t>
  </si>
  <si>
    <t>Para la Homologacion de sueldo al salario minimo autorizado 2025 del personal de confianza</t>
  </si>
  <si>
    <t>Para dar suficiencia a la partida 36102.- Publicaciones Oficiales.</t>
  </si>
  <si>
    <t>Para las Oficinas auxiliares de la Secretaría General de Gobierno en Tuxtla Gutiérrez (Rehabilitación 3a. etapa), financiada por el Fondo de Ingresos Estatales.</t>
  </si>
  <si>
    <t>Para la Homologacion de sueldo al salario minimo autorizado 2025 del personal de base</t>
  </si>
  <si>
    <t>Para dar suficiencia a la partida 39401.-  Erogaciones por Sentencias y Resoluciones por Autoridad Competente; para dar cumplimiento a la sentencia del Juicio Contencioso Administrativo No. TJA/JCA/511-A/2018 Actualmente 211/2021.</t>
  </si>
  <si>
    <t>Para el proyecto: Supervisión de los Procesos de Integración, Ejecución y Gestión de los Proyectos de Infraestructura Hidráulica, Financiado por el Fondo General de Participaciones.</t>
  </si>
  <si>
    <t>Para cubrir Servicios Personales y  dar cumplimiento a la opinión técnica no. SF/CGRH/DEO/0043/2025.</t>
  </si>
  <si>
    <t>Para dar suficiencia a la partida 34601.- Almacenaje, Envase y Embalaje, según contrato de donacion acuerdo dcas/005/2025 con ficha grs/de/002/2025 de pemex.</t>
  </si>
  <si>
    <t>Para la homologación del salario mínimo 2025, de la Dirección de Supervisión de Infraestructura Hidráhulica que se traspaso de la Comisión Estatal de Caminos a esta Secretaría, según opinión técnica no. SF/CGRH/DEO/0043/2025.</t>
  </si>
  <si>
    <t>Para dar suficiencia a la partida 39501.- Penas, Multas, Accesorios y Actualizaciones.</t>
  </si>
  <si>
    <t>Para cancelación de 02 plazas de confianza y creación de 01 plaza de confianza, según dictamen no. SF/CGRH/DEO/127/2025.</t>
  </si>
  <si>
    <t>Para  dar suficiencia a la partida 39501.- Penas, Multas, Accesorios y Actualizaciones.</t>
  </si>
  <si>
    <t>Para la Obra: Estudios y Proyectos Ejecutivos de la Autopista Palenque-San Cristóbal (Levantamientos y estudios de exploración especializados de vestigios arqueológicos, determinación de sus condiciones y ubicación georreferenciada, gestión seguimiento y verificación conjunta ante el INAH en el trayecto de la autopista Palenque - Ocosingo, Subtramo km 49+000 al km 96+000 y Ramal a Ocosingo de 16.29 km longitud)., Financiado por Fondo General de Participaciones 2025</t>
  </si>
  <si>
    <t>Para la Obra Construcción del Sistema de Agua Potable en la localidad Santo Tomas AxÍn, municipio de Ocosingo, Financiado por FAFEF 2025</t>
  </si>
  <si>
    <t>Recursos para solventar presupuestal y contablemente el costo emitido por la Coordinación General de Recursos Humanos de la Secretaría, que corresponde a la Comisión Estatal de Caminos, según opinón técnica no. SF/CGRH/DEO/0043/2025.</t>
  </si>
  <si>
    <t>Reducción Líquida por</t>
  </si>
  <si>
    <t>Fondo General de Participaciones, derivado de la Creación de la  CCeIH, según Decreto N° 177, Periódico Oficial No. 8 del 10/01/2025.</t>
  </si>
  <si>
    <t>Fondo de Fiscalización y Recaudación, derivado de la Creación de la  CCeIH, según Decreto N° 177, Periódico Oficial No. 8 del 10/01/2025.</t>
  </si>
  <si>
    <t>Fondo IRS Participable Estatal, derivado de la Creación de la  CCeIH, según Decreto N° 177, Periódico Oficial No. 8 del 10/01/2025.</t>
  </si>
  <si>
    <t>FAIS Entidades (FISE).</t>
  </si>
  <si>
    <t>FAFEF.</t>
  </si>
  <si>
    <t>Del Fondo para Entidades Federativas y Municipios Productores de hidrocarburos.</t>
  </si>
  <si>
    <t>De la Construcción de Sanitarios con biodigestor, en la localidad Gloria Tiaquil, municipio de Oxchuc</t>
  </si>
  <si>
    <t>Reducción de Recursos Presupuestales</t>
  </si>
  <si>
    <t>De la Ampliación del Sistema de Agua Potable (Segunda etapa), en la localidad de Chalam, municipio de Mitontic.</t>
  </si>
  <si>
    <t>Del Alumbrado Público en la Cabecera Municipal de Santiago El Pinar.</t>
  </si>
  <si>
    <t>De la Rehabilitación de la Línea de Conducción del Sistema de Agua Potable, en la localidad Jesús María Garza, municipio de Villaflores.</t>
  </si>
  <si>
    <t>De  la Obra Construcción de Sanitarios con biodigestor, en la localidad Tzunún, municipio de Oxchuc.</t>
  </si>
  <si>
    <t>De la Obra: Construcción de Tanques Individuales de Captación Pluvial de Ferrocemento, en la localidad Tzunún, municipio de Oxchuc.</t>
  </si>
  <si>
    <t>Para el Análisis y Dictamen de Riesgo para el Proyecto de la Autopista Palenque – Ocosingo, tramo: Agua Azul – Tenango del km. 48+000 al 95+500 y ramal Ocosingo (16 kms) (Análisis y dictamen de riesgo).</t>
  </si>
  <si>
    <t>Para los Proyectos ejecutivos para la construcción de la autopista Palenque – Ocosingo, tramo: Agua Azul-Tenango del km 48+000 al 95+500 y Ramal Ocosingo (16 kms) plazas de cobro (km 9+450 y km 93+600) (Proyecto Ejecutivo).</t>
  </si>
  <si>
    <t>Para dar sufuciencia a la Partida 39401.- de Erogaciones por Sentencias y Resoluciones por Autoridad Competente; para dar cumplimiento a la sentencia del Juicio Contencioso Administrativo No. 1460/21-19-01-7-Ot.</t>
  </si>
  <si>
    <t>Para la Obra: Estudios y Proyectos Ejecutivos de la Autopista Palenque-San Cristóbal (Estudios de balance y modelación hidráulica e hidrológica y verificación topohidráulica, integración de expedientes, gestión para tramite de Zona Federal o de estructuras especiales en escurrimientos superficiales de agua de competencia de la CONAGUA, sobre la ruta de la Autopista Palenque – Ocosingo km 49+000 al km 96+000 y Ramal a Ocosingo de 16.29 km longitud)., Financiado por Fondo General.</t>
  </si>
  <si>
    <t>Para la Obra: Estudios y Proyectos Ejecutivos de la Autopista Palenque-San Cristóbal (Elaboración de los Estudios y Proyectos Ejecutivos de las Estructuras especiales que resulten en los 64.29 km, de la Autopista Palenque - Ocosingo km 48+000 al km 96+000 y Ramal a Ocosingo de 16.29 km de longitud; incluyen las estructuras que se requieran de puentes, viaductos, entronques a desnivel y entronques a nivel, excluyendo túneles)., Financiado por Fondo General de Participaciones 2025.</t>
  </si>
  <si>
    <t>Para la Obra Estudios y Proyectos Ejecutivos de la Autopista Palenque-San Cristóbal (Elaboración de los Estudios y Proyectos Ejecutivos de 64.29 km, de la autopista Palenque - Ocosingo km 48+000 al km 96+000 y Ramal a Ocosingo de 16.29 km longitud; incluyendo troncal y las estructuras que requiera de PSV´S, PIV´S, adecuaciones de caminos, obras de contención, protección y estabilidad de taludes, excluyendo túneles)., Financiado por Fondo General de Participaciones 2025.</t>
  </si>
  <si>
    <t>Para las Obra Elaboración de estudio y proyecto ejecutivo para la construcción del sistema de agua potable en la localidad Jocosic, municipio de Huixtán. Financiado por el Fondo ISR Participable Estatal.</t>
  </si>
  <si>
    <t>Para la Obra Construcción de 45 Sanitarios con Biodigestor, en la localidad Lacanjá Chansayab municipio de Ocosingo., Financiado por FAFEF 2025.</t>
  </si>
  <si>
    <t>Para la Obra Construcción de 45 Tanques Individuales de Captación Pluvial de Ferrocemento, en la localidad Lacanjá Chansayab municipio de Ocosingo., Financiado por FAFEF 2025.</t>
  </si>
  <si>
    <t>Para la Obra Reconstrucción del Sistema de Agua Potable, en la localidad Francisco I. Madero, Municipio de Solosuchiapa.</t>
  </si>
  <si>
    <t>Para la Obra Construcción de la Autopista Palenque - San Cristóbal. (Construcción del Subtramo: Km. 5+640 al Km. 6+340 y del Subtramo: Km. 7+040 al Km. 11+000), Financiado por FAFEF 2025.</t>
  </si>
  <si>
    <t>Para la Obra Construcción de la Autopista Palenque - San Cristóbal. (Rectificación de la Carretera Federal 199, del Km. 39+941 al Km. 41+170 (Troncal Km. 7+340 al Km. 8+500)), Financiado por FAFEF 2025.</t>
  </si>
  <si>
    <t>Para el incremento salarial 2025, 4% al personal de base adscrito a esta Secretaría.</t>
  </si>
  <si>
    <t>Para el incremento salarial 2025, 4% al personal de confianza adscrito a esta Secretaría.</t>
  </si>
  <si>
    <t>Para el incremento salarial 2025, 4% al personal de base y confianza enero a julio 2025, adscrito a esta Secretaría.</t>
  </si>
  <si>
    <t>Fondo General de Participaciones.</t>
  </si>
  <si>
    <t>De la Obra Unidad Deportiva en la Localidad Revolución Mexicana del Municipio de Villacorzo, del Fondo FISE 2025.</t>
  </si>
  <si>
    <t>De la obra Pavimentación de Acceso Jardines del Grijalva entre Carretera Tuxtla Gutiérrez - La Angostura y Carretera Tuxtla Gutiérrez - La Angostura en la localidad Jardines del Grijalva del Municipio de Chiapa de Corzo, de FAFEF 2025.</t>
  </si>
  <si>
    <t>De la Obra Elaboración de estudio y proyecto ejecutivo para la construcción del sistema de agua potable en la localidad Jocosic, municipio de Huixtán. Financiado por el Fondo ISR Participable Estatal.</t>
  </si>
  <si>
    <t>De la Obra Construcción del Sistema de Alcantarillado Sanitario (Segunda Etapa), en la localidad de Jolnachoj, municipio de Larráinzar, Financiado por FAFEF 2025.</t>
  </si>
  <si>
    <t>De la Obra Construcción de Tanques Individuales de Captación Pluvial de Ferrocemento, en la localidad Gloria Tiaquil, municipio de Oxchuc.</t>
  </si>
  <si>
    <t>.De la Obra Construcción del Sistema de Alcantarillado Sanitario (Segunda Etapa), en la localidad de Jolnachoj, municipio de Larráinzar.</t>
  </si>
  <si>
    <t>De la Obra Reconstrucción, Mejoramiento y Ampliación de la Planta de Tratamiento de Aguas Residuales, de la cabecera municipal de Tzimol.</t>
  </si>
  <si>
    <t>De la Obra Construcción del Sistema de Alcantarillado Sanitario (Segunda Etapa), en la localidad de Jolnachoj, municipio de Larráinzar.</t>
  </si>
  <si>
    <t>De la Pavimentación de la Calle de Acceso Principal de la Localidad Talonhuitz del Municipio de Larráinzar.</t>
  </si>
  <si>
    <t>De la Unidad Deportiva "Antonio Wang Castañeda" en la Cabecera Municipal de Mazatán.</t>
  </si>
  <si>
    <t>De la Construcción de tanques individuales de captación pluvial de ferrocemento, en la localidad Guadalupe Bacja, municipio de Oxchuc.</t>
  </si>
  <si>
    <t>De la Pavimentación de la Calle 1 Tramo del Km 0+000 al Km. 0+100, y Calle 2 desde el Entronque de la Calle 1, del Barrio Lomas Verdes en la Cabecera Municipal de Ixtapangajoya.</t>
  </si>
  <si>
    <t>De la Pavimentación de la Calle Monte Oret entre Avenida Sabinos y Avenida Betania en la Colonia Nueva Jerusalen de la Cabecera Municipal de Tuxtla Gutiérrez.</t>
  </si>
  <si>
    <t>De la Unidad Deportiva en la Cabecera Municipal de Altamirano.</t>
  </si>
  <si>
    <t>De la Construcción de sanitarios con biodigestor, en la localidad Guadalupe Bacja, municipio de Oxchuc.</t>
  </si>
  <si>
    <t>De la Construccion de Tanques Individuales de Captación Pluvial de Ferrocemento, en la Localidad Yocwitz, municipio de San Juan Cancuc.</t>
  </si>
  <si>
    <t>De la Construcción de Sanitarios con biodigestor, en la localidad Bawits, municipio de Oxchuc.</t>
  </si>
  <si>
    <t>De la Construcción de Sanitarios con Biodigestor, en la Localidad Amayilja, Municipio de Oxchuc.</t>
  </si>
  <si>
    <t>De la Construcción de tanques individuales de captación pluvial de ferrocemento, en la localidad Amayilja, Municipio de Oxchuc.</t>
  </si>
  <si>
    <t>De la Construcción de Tanques Individuales de Captación Pluvial de Ferrocemento, en la localidad Bawits, municipio de Oxchuc.</t>
  </si>
  <si>
    <t>De la Obra Programa de Supervisión para Obras de Infraestructura Hidráulica (FISE).</t>
  </si>
  <si>
    <t>De la Obra Pavimentación de Calles y Avenidas en la Cabecera Municipal de Huixtán.</t>
  </si>
  <si>
    <t>De la Obra Construcción del Sistema de Alcantarillado Sanitario, en la localidad de Joljamil, municipio de Tumbalá.</t>
  </si>
  <si>
    <r>
      <t xml:space="preserve">La variación por un monto de </t>
    </r>
    <r>
      <rPr>
        <b/>
        <sz val="9"/>
        <rFont val="Arial"/>
        <family val="2"/>
      </rPr>
      <t>$ (3,624,668,374.40)</t>
    </r>
    <r>
      <rPr>
        <sz val="9"/>
        <rFont val="Arial"/>
        <family val="2"/>
      </rPr>
      <t>, que presenta este organismo público corresponden al Capitulo 6000 Inversión Pública; mismos que serán devengados de acuerdo a su candelarización y ministración durante el proceso de las operaciones de la Secretaría y destinados a cubrir el pago de las obras que se realicen ; así como la compra y/o gastos operativos.</t>
    </r>
  </si>
  <si>
    <t>2024</t>
  </si>
  <si>
    <t>2025</t>
  </si>
  <si>
    <t>El incremento se debe a la ampliación líquida por la homologación del sueldo al  salario mínimo y al incremento salarial del 4% autorizado para el personal de base y confianza para este ejercicio.</t>
  </si>
  <si>
    <t>El incremento se debe a traspasos compensados por el valor del costo al periódo que se informa del bono de productividad del personal sindicalizado.</t>
  </si>
  <si>
    <t>El decremento se debe a que los recursos autorizados para este período del ejercicio aun se estan realizando las contrataciones y en el ejercicio 2024 se contaba con obras bianuales, desde el inicio del mismo.</t>
  </si>
  <si>
    <t>El decremento se debe; en los conceptos para el período que se informa han disminuido: Material Eléctrico y Eléctronico, Materiales Fotográficos, Materiales y Útiles Consumibles para el Procesamiento en Equipos y Bienes Informáticos, Materiales y Útiles de Impresión y Reproducción, Materiales y Útiles de Oficina, Refacciones y Accesorios Menores de Equipo de Transporte, Material Estadístico y Geiográfico.</t>
  </si>
  <si>
    <t>El decremento se  debe; en los conceptos para el período que se informa: Arrendamiento de Equipo de Administración, Erogaciones por Sentencias y Resoluciones por Autoridad Competente, Mantenimiento, Conservación y Reparación de Vehículos Terrestres, Aéreos, Maritimos, Lacustres y Fluviales, Penas, Multas, Accesorios y Actualizaciones, Servicio de Energía Eléctrica, Servicio de Internet, Servicios de Lavandería, Limpieza, Higiene y Fumigación, Erogaciones por Laudos, Gastos de Orden Social, Indemnizaciones por Expropiación de Predios, Servicios de Vigilancia, Servicios Notariales.</t>
  </si>
  <si>
    <t>Traspaso Compensado.</t>
  </si>
  <si>
    <t>Personal Sindicalizado</t>
  </si>
  <si>
    <t>Pago del bono de productividad del personal sindicalizado.</t>
  </si>
  <si>
    <t>NOTA: La diferencia de $ 2,128.25;  que existe entre el presupuesto modificado y devengado corresponden a recursos solicitados presupuestarios estan totalmente devengados.</t>
  </si>
  <si>
    <t>Mediante este programa se destinaron recursos por la cantidad de 10 millones 558 mil 552 pesos, mismos que se orientaron a Reconstrucción de la Red de Distribución y Tomas Domiciliarias existente, en la cabecera municipal de Chanal, Reconstrucción y Ampliación de la Planta de Tratamiento de Aguas Residuales de la cabecera municipal de Tzimol, Reconstrucción y ampliación del Sistema de Agua Potable (2a Etapa de 2), en la localidad Frontera Corozal, municipio de Ocosingo.</t>
  </si>
  <si>
    <t>Mediante este programa se destinaron recursos por la cantidad de 13 millones 086 mil 379 pesos, Ampliaciòn del Sistema de Agua Potable, en la localidad Chalam, municipio de Mitontic, Construcción de 45 Sanitarios con biodigestor, en la localidad Lacanjá Chansayab municipio de Ocosingo, Construcción de 45 Tanques Individuales de Captación Pluvial de Ferrocemento, en la localidad Lacanjá Chansayab municipio de Ocosingo, Construcción de la Planta de Tratamiento de Aguas Residuales Zona II, en la localidad San Pedro Pedernal, municipio de Huixtán, Construcción del Sistema de Agua Potable en la localidad Santo Tomás Axín, municipio de Ocosingo, Construcción del Sistema de Agua Potable, en la localidad Yetón, municipio de Aldama, Perforación de Pozo Profundo de 100 metros consistentes en: Etapa exploratoria y terminación, aforo y calidad del agua, en la localidad José Maria Morelos y Pavón, municipio de Palenque, Perforación de Pozo Profundo de 120 metros consistentes en: Etapa exploratoria y terminación, aforo y calidad del agua, en la localidad La Aurora, municipio de Palenque, Reconstrucción del Sistema de Agua Potable, en la localidad  Francisco I. Madero, Municipio de Solosuchiapa.</t>
  </si>
  <si>
    <t>S074A Agua Potable, Drenaje y Tratamiento (Urbano).</t>
  </si>
  <si>
    <t>S074B Agua Potable, Drenaje y Tratamiento (Rural).</t>
  </si>
  <si>
    <t>Ramo 23 Provisiones Salariales y Económicas</t>
  </si>
  <si>
    <t>U0930 Fondo para Entidades Federativas y Municipios Productores de hidrocarburos.</t>
  </si>
  <si>
    <t>Mediante este programa se destinaron recursos por la cantidad de 12 millones 190 mil 005 pesos, mismos que se orientaron a Pavimentación de la Calle de Acceso al Cobach 231 desde la Carretera a Juárez hasta el Km. 0+550 en la Cabecera Municipal de Pichucalco, Pavimentación de la Calle Juspi entre la Calle Coahuila y Calle Rio Suchiapa, tramo del Km. 0+000 al Km. 0+407.60 en la cabecera municipal de Reforma (Construcción), Red de Distribución de Energía Eléctrica en la Localidad Rafael Pascacio Gamboa del Municipio de Reforma (Instalación).</t>
  </si>
  <si>
    <t>I0030 FAIS Entidades (FISE).</t>
  </si>
  <si>
    <t>I0120 FAFEF.</t>
  </si>
  <si>
    <t>I012D Agua Potable, Drenaje y Tratamiento (Urbano). Ramo 16 – S074</t>
  </si>
  <si>
    <t>I012E Agua Potable, Drenaje y Tratamiento (Rural). Ramo 16 – S074</t>
  </si>
  <si>
    <t>Con una inversión de 67 millones 937 mil 297 pesos, recursos destinados a Ampliación del Sistema de Alcantarillado Sanitario (Red de atarjeas), en la cabecera municipal de Palenque, Construcción de sanitarios con biodigestor, en la localidad  Yocwitz , municipio de San Juan Cancuc, Construcción de sanitarios con biodigestor, en la localidad Onilja , municipio de Chanal, Construcción de Sanitarios con biodigestor, en la localidad Patria Nueva, municipio de Oxchuc, Construcción de Sanitarios con biodigestor, en la localidad Tojchotic, Municipio de Mitontic, Construcción de tanques individuales de captación pluvial de ferrocemento, en la localidad kotolte, municipio de Tenejapa, Construcción de Tanques Individuales de Captación Pluvial de Ferrocemento, en la localidad Patria Nueva, municipio de Oxchuc, Construcción del Sistema de Alcantarillado Sanitario (Emisor), en la localidad de Cuchulumtic, Chamula, Construcción del Sistema de Alcantarillado Sanitario en la Localidad Tierra Colorada, municipio de Bochil, Pavimentación de la Avenida Central 5 de Mayo entre Prolongación Hidalgo y Calle Constitucional en la Cabecera Municipal de Ocotepec, Red de Distribución de Energía Eléctrica del Barrio Centro en la Cabecera Municipal de Rincón Chamula San Pedro (Ampliación), Red de Distribución de Energía Eléctrica en la Localidad Chuchiltón del Municipio de Larráinzar, Red de Distribución de Energía Eléctrica en la Localidad Francisco Villa del Municipio de Huitiupán, Red de Distribución de Energía Eléctrica en la Localidad Kulaktik del Municipio de Tenejapa, Red de distribución de energía eléctrica en la localidad Monte Ordoñez del Municipio de Amatenango de la Frontera (Ampliación), Red de Distribución de Energía Eléctrica en la Localidad Monterrey (Buenavista Poyospac) del Municipio de Tecpatán, Red de Distribución de Energía Eléctrica en la Localidad Muctahuitz del Municipio de Larráinzar, Red de Distribución de Energía Eléctrica en la Localidad Nazareth del Municipio de Teopisca, Red de Distribución de Energía Eléctrica en la Localidad Planada Villa Luz del Municipio de Huitiupán, Red de distribución de energía eléctrica en la localidad San Isidro Chichihuistán del Municipio de Teopisca (Ampliación), Red de distribución de energía eléctrica en la localidad Yolonam Concontic del municipio de Chamula (Ampliación).</t>
  </si>
  <si>
    <t xml:space="preserve">Con una inversión de 858 millones 541 mil 291 pesos, recursos destinados a Ampliación del Sistema de Agua Potable de la cabecera municipal de Comitán de Domínguez, Autódromo Chiapas en el municipio de Berriozábal (Reconstrucción), Centro de Desarrollo Integral para la Atención Inmediata en la Cabecera Municipal de Berriozábal (Reconstrucción), Centro de Justicia para las Mujeres en la cabecera municipal de Palenque, Construcción de la Autopista Palenque - San Cristóbal, Construcción de pozo profundo en la Universidad Nacional Rosario Castellanos, del municipio de Comitán de Domínguez, Edificio de la Coordinación de Giras de la Gubernatura (Reconstrucción), Instalaciones del Centro de Autismo "Centro Azul", ubicado en Tuxtla Gutiérrez, Mejoramiento Integral de Imagen Urbana y Turística del Boulevard Mariano Matamoros de la calle 1era. Ote. a la 1era. Pte. en la localidad Puerto Arista del municipio de Tonalá (Reconstrucción), Oficinas Administrativas y Operativas del DIF del Estado de Chiapas en la cabecera municipal de Tuxtla Gutiérrez (Reconstrucción), Pav con concr hidráulico de las calles: 480 ml de la c 66a Sur Ote entre Carr al Copalar y Prol de la 7ma Av Sur Ote y 359.10 ml de la Prol 7ma Av Sur Ote entre c 66a Sur Ote y Acceso a la Univ Rosario Castellanos (CRESUR) del mpio. de Comitán de Dgez, Pavimentación de la C Primera Avenida Sur Oriente entre Calle Central y Calle Cuarta Oriente Sur, y Calle Central y Calle Cuarta oriente sur entre Primera Avenida Sur Oriente y Av. Central Oriente, en la Localidad Copoya del Municipio de Tuxtla Gutiérrez, Pavimentación de la Calle Laguna de Montebello desde el Blvd. Laguitos hasta el entronque con el Libramiento Nte. Pte. en la Cabecera Municipal de Tuxtla Gtz (Construcción 2a. etapa) y C. Río Lagartero entre C. Laguna de Montebello y C. Cascadas de Agua, Pavimentación de la calle San Ángel entre Revolución y 20 de noviembre y de la Calle de Acceso al CJUM, tramo km. 0+000 al km. 0+253.80, en la Cabecera Municipal de Palenque, Pavimentación de la Calzada de los Doctores (Desde el Inicio de la Privada de los Doctores hasta el final de la Calle), tramo del km. 0+000 al km. 471.62, en la Cabecera Municipal de Tuxtla Gutiérrez (Construcción), Rastro Frigorífico Municipal de Comitán “Nueve Estrellas” (Reconstrucción), Relleno Sanitario en la cabecera municipal de Chiapa de Corzo (Tramo Km 2+100 de la Carretera Estatal Número 101) (Construcción), Sede del Gobierno del Estado de Chiapas, Teatro de la Ciudad ''Emilio Rabasa Estebanel'' en Tuxtla Gutiérrez (Reconstrucción de Áreas de Vestíbulo y Mezzanine), Unidad Administrativa en la Cabecera Municipal De Motozintla (Adecuación De Espacios para Albergar La Fiscalía Sierra Mariscal y La Secretaría de Seguridad del Pueblo) (Reconstrucción), Zoológico Miguel Álvarez del Toro en la cabecera municipal de Tuxtla Gutiérrez (Construcción de Puente Peatonal y Andador). </t>
  </si>
  <si>
    <t>Con una inversión de 14 millones 737 mil 002 pesos, recursos destinados a Reconstrucción de la Red de Distribución y Tomas Domiciliarias existente, en la cabecera municipal de Chanal, Reconstrucción y Ampliación de la Planta de Tratamiento de Aguas Residuales de la cabecera municipal de Tzimol, Reconstrucción y ampliación del Sistema de Agua Potable (2a Etapa de 2), en la localidad Frontera Corozal, municipio de Ocosingo.</t>
  </si>
  <si>
    <t>Con una inversión de 11 millones 283 mil 543 pesos, recursos destinados a Ampliaciòn del Sistema de Agua Potable, en la localidad Chalam, municipio de Mitontic, Construcción de 45 Sanitarios con biodigestor, en la localidad Lacanjá Chansayab municipio de Ocosingo, Construcción de 45 Tanques Individuales de Captación Pluvial de Ferrocemento, en la localidad Lacanjá Chansayab municipio de Ocosingo, Construcción de la Planta de Tratamiento de Aguas Residuales Zona II, en la localidad San Pedro Pedernal, municipio de Huixtán, Construcción del Sistema de Agua Potable en la localidad El Tuzal (Venustiano Carranza), municipio de Cintalapa, Construcción del Sistema de Agua Potable en la localidad Santo Tomás Axín, municipio de Ocosingo, Construcción del Sistema de Agua Potable, en la localidad Yetón, municipio de Aldama, Perforación de Pozo Profundo de 100 metros consistentes en: Etapa exploratoria y terminación, aforo y calidad del agua, en la localidad José Maria Morelos y Pavón, municipio de Palenque, Perforación de Pozo Profundo de 120 metros consistentes en: Etapa exploratoria y terminación, aforo y calidad del agua, en la localidad La Aurora, municipio de Palenque, Reconstrucción del Sistema de Agua Potable, en la localidad  Francisco I. Madero, Municipio de Solosuchiapa.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</si>
</sst>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quot;$&quot;* #,##0.00_-;\-&quot;$&quot;* #,##0.00_-;_-&quot;$&quot;* &quot;-&quot;??_-;_-@_-"/>
    <numFmt numFmtId="43" formatCode="_-* #,##0.00_-;\-* #,##0.00_-;_-* &quot;-&quot;??_-;_-@_-"/>
    <numFmt numFmtId="164" formatCode="#\ ###\ ###\ ###\ ;\(#\ ###\ ###\ ##0\)\ "/>
    <numFmt numFmtId="165" formatCode="#\ ###\ ###\ ##0;\(#\ ###\ ###\ ##0\)"/>
    <numFmt numFmtId="166" formatCode="#\ ###\ ###\ ##0\ ;\(#\ ###\ ###\ ##0\)\ "/>
    <numFmt numFmtId="167" formatCode="0.0"/>
    <numFmt numFmtId="168" formatCode="#,##0__;\(#,##0\)"/>
    <numFmt numFmtId="169" formatCode="#\ ###\ ###\ ##0;\ \(#\ ###\ ###\ ###\)"/>
    <numFmt numFmtId="170" formatCode="#,##0.0"/>
    <numFmt numFmtId="171" formatCode="##,#00"/>
    <numFmt numFmtId="172" formatCode="#\ ###\ ###;\(#\ ###\ ###\)"/>
    <numFmt numFmtId="173" formatCode="#\ ###\ ###\ ###.00;\(#\ ###\ ###\ ##0\)"/>
    <numFmt numFmtId="174" formatCode="#\ ###\ ###\ ###\ ;\(#\ ###\ ###\ ##0\ \)"/>
    <numFmt numFmtId="175" formatCode="#\ ###\ ###\ ##0;\ \(#\ ###\ ###\ ##0\)"/>
    <numFmt numFmtId="176" formatCode="_-[$€-2]* #,##0.00_-;\-[$€-2]* #,##0.00_-;_-[$€-2]* &quot;-&quot;??_-"/>
  </numFmts>
  <fonts count="27" x14ac:knownFonts="1">
    <font>
      <sz val="11"/>
      <color theme="1"/>
      <name val="Calibri"/>
      <family val="2"/>
      <scheme val="minor"/>
    </font>
    <font>
      <sz val="11"/>
      <color theme="1"/>
      <name val="Calibri"/>
      <family val="2"/>
      <scheme val="minor"/>
    </font>
    <font>
      <b/>
      <sz val="10"/>
      <color theme="0"/>
      <name val="Arial"/>
      <family val="2"/>
    </font>
    <font>
      <sz val="10"/>
      <name val="Arial"/>
      <family val="2"/>
    </font>
    <font>
      <b/>
      <sz val="10"/>
      <name val="Arial"/>
      <family val="2"/>
    </font>
    <font>
      <sz val="10"/>
      <color theme="1"/>
      <name val="Calibri"/>
      <family val="2"/>
      <scheme val="minor"/>
    </font>
    <font>
      <b/>
      <sz val="9"/>
      <name val="Arial"/>
      <family val="2"/>
    </font>
    <font>
      <sz val="11"/>
      <name val="Arial"/>
      <family val="2"/>
    </font>
    <font>
      <sz val="9"/>
      <name val="Arial"/>
      <family val="2"/>
    </font>
    <font>
      <b/>
      <sz val="10"/>
      <color rgb="FFFFFFFF"/>
      <name val="Arial"/>
      <family val="2"/>
    </font>
    <font>
      <sz val="8"/>
      <name val="Arial"/>
      <family val="2"/>
    </font>
    <font>
      <sz val="10"/>
      <color indexed="8"/>
      <name val="Arial"/>
      <family val="2"/>
    </font>
    <font>
      <b/>
      <sz val="10"/>
      <color indexed="8"/>
      <name val="Arial"/>
      <family val="2"/>
    </font>
    <font>
      <b/>
      <sz val="9"/>
      <color theme="0"/>
      <name val="Arial"/>
      <family val="2"/>
    </font>
    <font>
      <sz val="10"/>
      <color indexed="9"/>
      <name val="Arial"/>
      <family val="2"/>
    </font>
    <font>
      <b/>
      <sz val="9"/>
      <color indexed="9"/>
      <name val="Arial"/>
      <family val="2"/>
    </font>
    <font>
      <b/>
      <sz val="10"/>
      <color indexed="9"/>
      <name val="Arial"/>
      <family val="2"/>
    </font>
    <font>
      <sz val="9"/>
      <color indexed="9"/>
      <name val="Arial"/>
      <family val="2"/>
    </font>
    <font>
      <b/>
      <sz val="8"/>
      <name val="Arial"/>
      <family val="2"/>
    </font>
    <font>
      <b/>
      <sz val="11"/>
      <color indexed="9"/>
      <name val="Arial"/>
      <family val="2"/>
    </font>
    <font>
      <sz val="9"/>
      <color indexed="18"/>
      <name val="Arial"/>
      <family val="2"/>
    </font>
    <font>
      <sz val="10"/>
      <color indexed="18"/>
      <name val="Arial"/>
      <family val="2"/>
    </font>
    <font>
      <sz val="10"/>
      <color indexed="8"/>
      <name val="MS Sans Serif"/>
      <family val="2"/>
    </font>
    <font>
      <sz val="10"/>
      <color indexed="8"/>
      <name val="MS Sans Serif"/>
      <family val="2"/>
    </font>
    <font>
      <b/>
      <i/>
      <sz val="8"/>
      <name val="Arial"/>
      <family val="2"/>
    </font>
    <font>
      <sz val="10"/>
      <name val="Arial"/>
      <family val="2"/>
    </font>
    <font>
      <b/>
      <sz val="30"/>
      <color theme="0"/>
      <name val="Arial"/>
      <family val="2"/>
    </font>
  </fonts>
  <fills count="10">
    <fill>
      <patternFill patternType="none"/>
    </fill>
    <fill>
      <patternFill patternType="gray125"/>
    </fill>
    <fill>
      <patternFill patternType="solid">
        <fgColor rgb="FFE6E6E6"/>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2"/>
        <bgColor indexed="64"/>
      </patternFill>
    </fill>
    <fill>
      <patternFill patternType="solid">
        <fgColor theme="0" tint="-0.14999847407452621"/>
        <bgColor indexed="47"/>
      </patternFill>
    </fill>
    <fill>
      <patternFill patternType="solid">
        <fgColor rgb="FFAE192D"/>
        <bgColor indexed="64"/>
      </patternFill>
    </fill>
    <fill>
      <patternFill patternType="solid">
        <fgColor rgb="FFC4AE9C"/>
        <bgColor indexed="64"/>
      </patternFill>
    </fill>
  </fills>
  <borders count="35">
    <border>
      <left/>
      <right/>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auto="1"/>
      </top>
      <bottom/>
      <diagonal/>
    </border>
    <border>
      <left/>
      <right/>
      <top style="thin">
        <color theme="0"/>
      </top>
      <bottom/>
      <diagonal/>
    </border>
    <border>
      <left/>
      <right style="thin">
        <color theme="0"/>
      </right>
      <top/>
      <bottom style="thin">
        <color theme="0"/>
      </bottom>
      <diagonal/>
    </border>
    <border>
      <left style="thin">
        <color theme="0"/>
      </left>
      <right/>
      <top/>
      <bottom style="thin">
        <color theme="0"/>
      </bottom>
      <diagonal/>
    </border>
    <border>
      <left style="thin">
        <color theme="1"/>
      </left>
      <right style="thin">
        <color theme="1"/>
      </right>
      <top/>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right/>
      <top/>
      <bottom style="thin">
        <color theme="0"/>
      </bottom>
      <diagonal/>
    </border>
    <border>
      <left/>
      <right/>
      <top/>
      <bottom style="medium">
        <color indexed="9"/>
      </bottom>
      <diagonal/>
    </border>
    <border>
      <left style="thin">
        <color indexed="64"/>
      </left>
      <right/>
      <top style="thin">
        <color indexed="64"/>
      </top>
      <bottom/>
      <diagonal/>
    </border>
    <border>
      <left style="thin">
        <color theme="1"/>
      </left>
      <right style="thin">
        <color theme="1"/>
      </right>
      <top/>
      <bottom style="thin">
        <color auto="1"/>
      </bottom>
      <diagonal/>
    </border>
    <border>
      <left/>
      <right/>
      <top style="medium">
        <color indexed="9"/>
      </top>
      <bottom style="medium">
        <color indexed="9"/>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auto="1"/>
      </left>
      <right/>
      <top/>
      <bottom/>
      <diagonal/>
    </border>
    <border>
      <left style="double">
        <color indexed="64"/>
      </left>
      <right style="double">
        <color indexed="64"/>
      </right>
      <top style="double">
        <color indexed="64"/>
      </top>
      <bottom style="double">
        <color indexed="64"/>
      </bottom>
      <diagonal/>
    </border>
    <border>
      <left style="medium">
        <color rgb="FF0D0D0D"/>
      </left>
      <right style="medium">
        <color rgb="FF0D0D0D"/>
      </right>
      <top style="medium">
        <color rgb="FF0D0D0D"/>
      </top>
      <bottom style="medium">
        <color rgb="FF0D0D0D"/>
      </bottom>
      <diagonal/>
    </border>
    <border>
      <left/>
      <right/>
      <top/>
      <bottom style="medium">
        <color indexed="64"/>
      </bottom>
      <diagonal/>
    </border>
    <border>
      <left/>
      <right/>
      <top/>
      <bottom style="medium">
        <color rgb="FF0D0D0D"/>
      </bottom>
      <diagonal/>
    </border>
  </borders>
  <cellStyleXfs count="60">
    <xf numFmtId="0" fontId="0" fillId="0" borderId="0"/>
    <xf numFmtId="0" fontId="1" fillId="0" borderId="0"/>
    <xf numFmtId="0" fontId="3" fillId="0" borderId="0"/>
    <xf numFmtId="0" fontId="1" fillId="0" borderId="0"/>
    <xf numFmtId="0" fontId="5"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1" fillId="0" borderId="0">
      <alignment vertical="top"/>
    </xf>
    <xf numFmtId="44" fontId="5" fillId="0" borderId="0" applyFont="0" applyFill="0" applyBorder="0" applyAlignment="0" applyProtection="0"/>
    <xf numFmtId="0" fontId="3" fillId="0" borderId="0"/>
    <xf numFmtId="0" fontId="11" fillId="0" borderId="0">
      <alignment vertical="top"/>
    </xf>
    <xf numFmtId="43" fontId="3" fillId="0" borderId="0" applyFont="0" applyFill="0" applyBorder="0" applyAlignment="0" applyProtection="0"/>
    <xf numFmtId="0" fontId="3" fillId="0" borderId="0"/>
    <xf numFmtId="0" fontId="3" fillId="0" borderId="0"/>
    <xf numFmtId="0" fontId="1" fillId="0" borderId="0"/>
    <xf numFmtId="0" fontId="1" fillId="0" borderId="0"/>
    <xf numFmtId="43" fontId="3" fillId="0" borderId="0" applyFont="0" applyFill="0" applyBorder="0" applyAlignment="0" applyProtection="0"/>
    <xf numFmtId="0" fontId="1" fillId="0" borderId="0"/>
    <xf numFmtId="0" fontId="22" fillId="0" borderId="0"/>
    <xf numFmtId="0" fontId="1" fillId="0" borderId="0"/>
    <xf numFmtId="0" fontId="22" fillId="0" borderId="0"/>
    <xf numFmtId="0" fontId="5" fillId="0" borderId="0"/>
    <xf numFmtId="0" fontId="5" fillId="0" borderId="0"/>
    <xf numFmtId="0" fontId="3" fillId="0" borderId="0"/>
    <xf numFmtId="0" fontId="1" fillId="0" borderId="0"/>
    <xf numFmtId="0" fontId="1" fillId="0" borderId="0"/>
    <xf numFmtId="0" fontId="1" fillId="0" borderId="0"/>
    <xf numFmtId="0" fontId="22" fillId="0" borderId="0"/>
    <xf numFmtId="0" fontId="23" fillId="0" borderId="0"/>
    <xf numFmtId="0" fontId="24" fillId="6" borderId="31">
      <alignment horizontal="center" vertical="center"/>
    </xf>
    <xf numFmtId="0" fontId="24" fillId="6" borderId="31">
      <alignment horizontal="centerContinuous"/>
    </xf>
    <xf numFmtId="176"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1" fillId="0" borderId="0"/>
    <xf numFmtId="0" fontId="22" fillId="0" borderId="0"/>
    <xf numFmtId="0" fontId="22"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22" fillId="0" borderId="0"/>
    <xf numFmtId="0" fontId="1" fillId="0" borderId="0"/>
    <xf numFmtId="0" fontId="1" fillId="0" borderId="0"/>
    <xf numFmtId="0" fontId="25" fillId="0" borderId="0"/>
  </cellStyleXfs>
  <cellXfs count="427">
    <xf numFmtId="0" fontId="0" fillId="0" borderId="0" xfId="0"/>
    <xf numFmtId="0" fontId="3" fillId="0" borderId="0" xfId="0" applyFont="1"/>
    <xf numFmtId="0" fontId="3" fillId="0" borderId="0" xfId="0" applyFont="1" applyAlignment="1">
      <alignment horizontal="center"/>
    </xf>
    <xf numFmtId="0" fontId="4" fillId="0" borderId="0" xfId="0" applyFont="1" applyAlignment="1">
      <alignment horizontal="centerContinuous"/>
    </xf>
    <xf numFmtId="0" fontId="6" fillId="0" borderId="0" xfId="0" applyFont="1"/>
    <xf numFmtId="0" fontId="4"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justify" vertical="top"/>
    </xf>
    <xf numFmtId="0" fontId="3" fillId="0" borderId="0" xfId="0" applyFont="1" applyAlignment="1">
      <alignment vertical="center"/>
    </xf>
    <xf numFmtId="0" fontId="3" fillId="0" borderId="2" xfId="0" applyFont="1" applyBorder="1" applyAlignment="1">
      <alignment horizontal="justify" vertical="top"/>
    </xf>
    <xf numFmtId="0" fontId="4" fillId="0" borderId="0" xfId="0" applyFont="1"/>
    <xf numFmtId="0" fontId="4" fillId="0" borderId="1" xfId="0" applyFont="1" applyBorder="1"/>
    <xf numFmtId="0" fontId="3" fillId="0" borderId="2" xfId="0" applyFont="1" applyBorder="1" applyAlignment="1">
      <alignment horizontal="justify"/>
    </xf>
    <xf numFmtId="0" fontId="3" fillId="0" borderId="1" xfId="0" applyFont="1" applyBorder="1"/>
    <xf numFmtId="0" fontId="8" fillId="0" borderId="0" xfId="0" applyFont="1"/>
    <xf numFmtId="0" fontId="3" fillId="0" borderId="5" xfId="0" applyFont="1" applyBorder="1"/>
    <xf numFmtId="0" fontId="10" fillId="0" borderId="0" xfId="0" applyFont="1"/>
    <xf numFmtId="166" fontId="12" fillId="0" borderId="0" xfId="19" applyNumberFormat="1" applyFont="1" applyFill="1" applyBorder="1" applyAlignment="1">
      <alignment horizontal="right" vertical="top"/>
    </xf>
    <xf numFmtId="166" fontId="11" fillId="0" borderId="0" xfId="19" applyNumberFormat="1" applyFont="1" applyFill="1" applyBorder="1" applyAlignment="1">
      <alignment horizontal="right" vertical="top"/>
    </xf>
    <xf numFmtId="0" fontId="4" fillId="0" borderId="0" xfId="0" applyFont="1" applyAlignment="1">
      <alignment vertical="center"/>
    </xf>
    <xf numFmtId="0" fontId="8" fillId="0" borderId="0" xfId="0" applyFont="1" applyAlignment="1">
      <alignment vertical="center"/>
    </xf>
    <xf numFmtId="0" fontId="6" fillId="0" borderId="0" xfId="0" applyFont="1" applyAlignment="1">
      <alignment horizontal="center" vertical="center"/>
    </xf>
    <xf numFmtId="167" fontId="4" fillId="0" borderId="0" xfId="0" applyNumberFormat="1" applyFont="1" applyAlignment="1">
      <alignment horizontal="center"/>
    </xf>
    <xf numFmtId="168" fontId="3" fillId="0" borderId="0" xfId="0" applyNumberFormat="1" applyFont="1" applyAlignment="1">
      <alignment horizontal="center"/>
    </xf>
    <xf numFmtId="4" fontId="2" fillId="0" borderId="0" xfId="0" applyNumberFormat="1" applyFont="1" applyAlignment="1">
      <alignment horizontal="center" vertical="center"/>
    </xf>
    <xf numFmtId="4" fontId="13" fillId="0" borderId="0" xfId="15" applyNumberFormat="1" applyFont="1" applyFill="1" applyBorder="1" applyAlignment="1">
      <alignment horizontal="center" vertical="center" wrapText="1"/>
    </xf>
    <xf numFmtId="4" fontId="13" fillId="0" borderId="0" xfId="15" applyNumberFormat="1" applyFont="1" applyFill="1" applyBorder="1" applyAlignment="1">
      <alignment horizontal="center" vertical="center"/>
    </xf>
    <xf numFmtId="4" fontId="3" fillId="0" borderId="0" xfId="0" applyNumberFormat="1" applyFont="1"/>
    <xf numFmtId="49" fontId="6" fillId="0" borderId="0" xfId="0" applyNumberFormat="1" applyFont="1" applyAlignment="1">
      <alignment horizontal="right"/>
    </xf>
    <xf numFmtId="0" fontId="4" fillId="4" borderId="0" xfId="0" applyFont="1" applyFill="1" applyAlignment="1">
      <alignment vertical="center"/>
    </xf>
    <xf numFmtId="4" fontId="4" fillId="0" borderId="0" xfId="0" applyNumberFormat="1" applyFont="1"/>
    <xf numFmtId="4" fontId="6" fillId="0" borderId="0" xfId="0" applyNumberFormat="1" applyFont="1" applyAlignment="1">
      <alignment horizontal="center" vertical="center"/>
    </xf>
    <xf numFmtId="4" fontId="2" fillId="0" borderId="10" xfId="0" applyNumberFormat="1" applyFont="1" applyBorder="1" applyAlignment="1">
      <alignment vertical="center"/>
    </xf>
    <xf numFmtId="4" fontId="6" fillId="0" borderId="0" xfId="0" applyNumberFormat="1" applyFont="1" applyAlignment="1">
      <alignment horizontal="right"/>
    </xf>
    <xf numFmtId="4" fontId="3" fillId="0" borderId="0" xfId="0" applyNumberFormat="1" applyFont="1" applyAlignment="1">
      <alignment vertical="center"/>
    </xf>
    <xf numFmtId="4" fontId="4" fillId="0" borderId="0" xfId="0" applyNumberFormat="1" applyFont="1" applyAlignment="1">
      <alignment vertical="center"/>
    </xf>
    <xf numFmtId="4" fontId="4" fillId="0" borderId="0" xfId="0" applyNumberFormat="1" applyFont="1" applyAlignment="1">
      <alignment horizontal="center"/>
    </xf>
    <xf numFmtId="4" fontId="3" fillId="0" borderId="4" xfId="0" applyNumberFormat="1" applyFont="1" applyBorder="1"/>
    <xf numFmtId="168" fontId="8" fillId="0" borderId="0" xfId="0" applyNumberFormat="1" applyFont="1"/>
    <xf numFmtId="0" fontId="3" fillId="0" borderId="0" xfId="20"/>
    <xf numFmtId="0" fontId="8" fillId="0" borderId="0" xfId="20" applyFont="1"/>
    <xf numFmtId="0" fontId="16" fillId="0" borderId="0" xfId="20" applyFont="1"/>
    <xf numFmtId="0" fontId="16" fillId="0" borderId="0" xfId="20" applyFont="1" applyAlignment="1">
      <alignment horizontal="center"/>
    </xf>
    <xf numFmtId="4" fontId="16" fillId="0" borderId="0" xfId="20" applyNumberFormat="1" applyFont="1" applyAlignment="1">
      <alignment horizontal="center" vertical="center"/>
    </xf>
    <xf numFmtId="4" fontId="16" fillId="0" borderId="0" xfId="20" applyNumberFormat="1" applyFont="1" applyAlignment="1">
      <alignment horizontal="left" vertical="center"/>
    </xf>
    <xf numFmtId="0" fontId="9" fillId="0" borderId="0" xfId="21" applyFont="1" applyAlignment="1">
      <alignment horizontal="center" vertical="center" wrapText="1"/>
    </xf>
    <xf numFmtId="169" fontId="9" fillId="0" borderId="0" xfId="21" applyNumberFormat="1" applyFont="1" applyAlignment="1">
      <alignment horizontal="center" vertical="center" wrapText="1"/>
    </xf>
    <xf numFmtId="4" fontId="4" fillId="0" borderId="16" xfId="20" applyNumberFormat="1" applyFont="1" applyBorder="1" applyAlignment="1">
      <alignment vertical="top"/>
    </xf>
    <xf numFmtId="0" fontId="17" fillId="0" borderId="0" xfId="20" applyFont="1"/>
    <xf numFmtId="0" fontId="4" fillId="0" borderId="1" xfId="20" applyFont="1" applyBorder="1" applyAlignment="1">
      <alignment horizontal="center" vertical="top"/>
    </xf>
    <xf numFmtId="0" fontId="4" fillId="0" borderId="0" xfId="20" applyFont="1" applyAlignment="1">
      <alignment horizontal="center" vertical="top"/>
    </xf>
    <xf numFmtId="0" fontId="4" fillId="0" borderId="0" xfId="20" applyFont="1" applyAlignment="1">
      <alignment horizontal="left" vertical="top"/>
    </xf>
    <xf numFmtId="0" fontId="4" fillId="0" borderId="2" xfId="20" applyFont="1" applyBorder="1" applyAlignment="1">
      <alignment horizontal="center" vertical="top"/>
    </xf>
    <xf numFmtId="4" fontId="14" fillId="0" borderId="16" xfId="20" applyNumberFormat="1" applyFont="1" applyBorder="1" applyAlignment="1">
      <alignment horizontal="centerContinuous"/>
    </xf>
    <xf numFmtId="4" fontId="6" fillId="5" borderId="16" xfId="20" applyNumberFormat="1" applyFont="1" applyFill="1" applyBorder="1" applyAlignment="1">
      <alignment vertical="top"/>
    </xf>
    <xf numFmtId="0" fontId="8" fillId="0" borderId="0" xfId="20" applyFont="1" applyAlignment="1">
      <alignment vertical="top"/>
    </xf>
    <xf numFmtId="4" fontId="6" fillId="0" borderId="1" xfId="20" applyNumberFormat="1" applyFont="1" applyBorder="1" applyAlignment="1">
      <alignment horizontal="justify" vertical="top" wrapText="1"/>
    </xf>
    <xf numFmtId="170" fontId="6" fillId="0" borderId="0" xfId="20" applyNumberFormat="1" applyFont="1" applyAlignment="1">
      <alignment horizontal="justify" vertical="top" wrapText="1"/>
    </xf>
    <xf numFmtId="4" fontId="6" fillId="0" borderId="16" xfId="20" applyNumberFormat="1" applyFont="1" applyBorder="1" applyAlignment="1">
      <alignment vertical="top"/>
    </xf>
    <xf numFmtId="0" fontId="6" fillId="0" borderId="0" xfId="20" applyFont="1" applyAlignment="1">
      <alignment vertical="top"/>
    </xf>
    <xf numFmtId="4" fontId="8" fillId="0" borderId="1" xfId="20" applyNumberFormat="1" applyFont="1" applyBorder="1" applyAlignment="1">
      <alignment horizontal="justify" vertical="top" wrapText="1"/>
    </xf>
    <xf numFmtId="170" fontId="8" fillId="0" borderId="0" xfId="20" applyNumberFormat="1" applyFont="1" applyAlignment="1">
      <alignment horizontal="justify" vertical="top" wrapText="1"/>
    </xf>
    <xf numFmtId="170" fontId="8" fillId="0" borderId="0" xfId="20" applyNumberFormat="1" applyFont="1" applyAlignment="1">
      <alignment horizontal="left" vertical="top" wrapText="1"/>
    </xf>
    <xf numFmtId="4" fontId="8" fillId="0" borderId="2" xfId="20" applyNumberFormat="1" applyFont="1" applyBorder="1" applyAlignment="1">
      <alignment horizontal="justify" vertical="top" wrapText="1"/>
    </xf>
    <xf numFmtId="4" fontId="8" fillId="0" borderId="16" xfId="20" applyNumberFormat="1" applyFont="1" applyBorder="1" applyAlignment="1">
      <alignment vertical="top"/>
    </xf>
    <xf numFmtId="4" fontId="8" fillId="0" borderId="16" xfId="22" applyNumberFormat="1" applyFont="1" applyFill="1" applyBorder="1" applyAlignment="1">
      <alignment vertical="top"/>
    </xf>
    <xf numFmtId="0" fontId="8" fillId="0" borderId="0" xfId="20" applyFont="1" applyAlignment="1">
      <alignment horizontal="left" vertical="top" wrapText="1"/>
    </xf>
    <xf numFmtId="4" fontId="8" fillId="0" borderId="1" xfId="20" applyNumberFormat="1" applyFont="1" applyBorder="1" applyAlignment="1">
      <alignment horizontal="left" vertical="top"/>
    </xf>
    <xf numFmtId="4" fontId="8" fillId="0" borderId="2" xfId="20" applyNumberFormat="1" applyFont="1" applyBorder="1" applyAlignment="1">
      <alignment horizontal="left" vertical="top"/>
    </xf>
    <xf numFmtId="4" fontId="6" fillId="5" borderId="16" xfId="22" applyNumberFormat="1" applyFont="1" applyFill="1" applyBorder="1" applyAlignment="1">
      <alignment horizontal="right" vertical="top"/>
    </xf>
    <xf numFmtId="4" fontId="6" fillId="0" borderId="1" xfId="20" applyNumberFormat="1" applyFont="1" applyBorder="1" applyAlignment="1">
      <alignment horizontal="justify" vertical="top"/>
    </xf>
    <xf numFmtId="4" fontId="6" fillId="0" borderId="16" xfId="22" applyNumberFormat="1" applyFont="1" applyFill="1" applyBorder="1" applyAlignment="1">
      <alignment horizontal="right" vertical="top"/>
    </xf>
    <xf numFmtId="4" fontId="6" fillId="0" borderId="1" xfId="22" applyNumberFormat="1" applyFont="1" applyFill="1" applyBorder="1" applyAlignment="1">
      <alignment horizontal="right" vertical="top"/>
    </xf>
    <xf numFmtId="4" fontId="8" fillId="0" borderId="1" xfId="20" applyNumberFormat="1" applyFont="1" applyBorder="1" applyAlignment="1">
      <alignment horizontal="justify" vertical="top"/>
    </xf>
    <xf numFmtId="171" fontId="8" fillId="0" borderId="0" xfId="20" applyNumberFormat="1" applyFont="1" applyAlignment="1">
      <alignment horizontal="left" vertical="top" wrapText="1"/>
    </xf>
    <xf numFmtId="4" fontId="8" fillId="0" borderId="2" xfId="20" applyNumberFormat="1" applyFont="1" applyBorder="1" applyAlignment="1">
      <alignment horizontal="justify" vertical="top"/>
    </xf>
    <xf numFmtId="4" fontId="18" fillId="0" borderId="6" xfId="20" applyNumberFormat="1" applyFont="1" applyBorder="1" applyAlignment="1">
      <alignment vertical="top" wrapText="1"/>
    </xf>
    <xf numFmtId="4" fontId="18" fillId="0" borderId="6" xfId="20" applyNumberFormat="1" applyFont="1" applyBorder="1" applyAlignment="1">
      <alignment horizontal="left" vertical="top" wrapText="1"/>
    </xf>
    <xf numFmtId="4" fontId="18" fillId="0" borderId="0" xfId="20" applyNumberFormat="1" applyFont="1" applyAlignment="1">
      <alignment vertical="top" wrapText="1"/>
    </xf>
    <xf numFmtId="4" fontId="18" fillId="0" borderId="0" xfId="20" applyNumberFormat="1" applyFont="1" applyAlignment="1">
      <alignment horizontal="left" vertical="top" wrapText="1"/>
    </xf>
    <xf numFmtId="4" fontId="19" fillId="0" borderId="0" xfId="20" applyNumberFormat="1" applyFont="1" applyAlignment="1">
      <alignment horizontal="center" vertical="center"/>
    </xf>
    <xf numFmtId="4" fontId="19" fillId="0" borderId="0" xfId="20" applyNumberFormat="1" applyFont="1" applyAlignment="1">
      <alignment horizontal="left" vertical="center"/>
    </xf>
    <xf numFmtId="0" fontId="3" fillId="0" borderId="0" xfId="20" applyAlignment="1">
      <alignment vertical="center"/>
    </xf>
    <xf numFmtId="4" fontId="4" fillId="0" borderId="0" xfId="20" applyNumberFormat="1" applyFont="1" applyAlignment="1">
      <alignment horizontal="center"/>
    </xf>
    <xf numFmtId="0" fontId="4" fillId="0" borderId="0" xfId="20" applyFont="1"/>
    <xf numFmtId="4" fontId="3" fillId="0" borderId="0" xfId="20" applyNumberFormat="1"/>
    <xf numFmtId="4" fontId="3" fillId="0" borderId="0" xfId="20" applyNumberFormat="1" applyAlignment="1">
      <alignment horizontal="left"/>
    </xf>
    <xf numFmtId="4" fontId="3" fillId="0" borderId="0" xfId="20" applyNumberFormat="1" applyAlignment="1">
      <alignment horizontal="center"/>
    </xf>
    <xf numFmtId="0" fontId="10" fillId="0" borderId="0" xfId="20" applyFont="1"/>
    <xf numFmtId="0" fontId="3" fillId="0" borderId="0" xfId="23"/>
    <xf numFmtId="0" fontId="8" fillId="0" borderId="0" xfId="23" applyFont="1"/>
    <xf numFmtId="0" fontId="14" fillId="0" borderId="0" xfId="23" applyFont="1"/>
    <xf numFmtId="0" fontId="15" fillId="0" borderId="0" xfId="23" applyFont="1" applyAlignment="1">
      <alignment horizontal="center" vertical="center"/>
    </xf>
    <xf numFmtId="49" fontId="15" fillId="0" borderId="0" xfId="23" applyNumberFormat="1" applyFont="1" applyAlignment="1">
      <alignment horizontal="center" vertical="center"/>
    </xf>
    <xf numFmtId="172" fontId="16" fillId="0" borderId="0" xfId="23" applyNumberFormat="1" applyFont="1" applyAlignment="1">
      <alignment horizontal="center" vertical="center" wrapText="1"/>
    </xf>
    <xf numFmtId="0" fontId="6" fillId="0" borderId="0" xfId="23" applyFont="1" applyAlignment="1">
      <alignment vertical="center"/>
    </xf>
    <xf numFmtId="0" fontId="6" fillId="0" borderId="1" xfId="23" applyFont="1" applyBorder="1" applyAlignment="1">
      <alignment horizontal="center"/>
    </xf>
    <xf numFmtId="0" fontId="6" fillId="0" borderId="0" xfId="23" applyFont="1" applyAlignment="1">
      <alignment horizontal="center"/>
    </xf>
    <xf numFmtId="0" fontId="6" fillId="0" borderId="2" xfId="23" applyFont="1" applyBorder="1" applyAlignment="1">
      <alignment horizontal="center"/>
    </xf>
    <xf numFmtId="0" fontId="6" fillId="0" borderId="0" xfId="23" applyFont="1"/>
    <xf numFmtId="4" fontId="6" fillId="5" borderId="16" xfId="20" applyNumberFormat="1" applyFont="1" applyFill="1" applyBorder="1"/>
    <xf numFmtId="0" fontId="7" fillId="0" borderId="0" xfId="23" applyFont="1"/>
    <xf numFmtId="0" fontId="8" fillId="0" borderId="1" xfId="23" applyFont="1" applyBorder="1" applyAlignment="1">
      <alignment horizontal="left" vertical="top"/>
    </xf>
    <xf numFmtId="4" fontId="8" fillId="0" borderId="16" xfId="20" applyNumberFormat="1" applyFont="1" applyBorder="1"/>
    <xf numFmtId="0" fontId="8" fillId="0" borderId="1" xfId="20" applyFont="1" applyBorder="1" applyAlignment="1">
      <alignment horizontal="justify" vertical="top"/>
    </xf>
    <xf numFmtId="0" fontId="8" fillId="0" borderId="2" xfId="20" applyFont="1" applyBorder="1" applyAlignment="1">
      <alignment horizontal="justify"/>
    </xf>
    <xf numFmtId="0" fontId="8" fillId="0" borderId="1" xfId="20" applyFont="1" applyBorder="1" applyAlignment="1">
      <alignment horizontal="justify"/>
    </xf>
    <xf numFmtId="0" fontId="8" fillId="0" borderId="0" xfId="20" applyFont="1" applyAlignment="1">
      <alignment horizontal="justify"/>
    </xf>
    <xf numFmtId="0" fontId="8" fillId="0" borderId="3" xfId="20" applyFont="1" applyBorder="1" applyAlignment="1">
      <alignment horizontal="justify" vertical="top"/>
    </xf>
    <xf numFmtId="0" fontId="8" fillId="0" borderId="4" xfId="23" applyFont="1" applyBorder="1" applyAlignment="1">
      <alignment horizontal="left" vertical="top"/>
    </xf>
    <xf numFmtId="0" fontId="8" fillId="0" borderId="5" xfId="23" applyFont="1" applyBorder="1" applyAlignment="1">
      <alignment horizontal="left" vertical="top"/>
    </xf>
    <xf numFmtId="4" fontId="8" fillId="0" borderId="8" xfId="20" applyNumberFormat="1" applyFont="1" applyBorder="1" applyAlignment="1">
      <alignment vertical="top"/>
    </xf>
    <xf numFmtId="165" fontId="3" fillId="0" borderId="0" xfId="23" applyNumberFormat="1"/>
    <xf numFmtId="165" fontId="6" fillId="0" borderId="0" xfId="23" applyNumberFormat="1" applyFont="1"/>
    <xf numFmtId="172" fontId="3" fillId="0" borderId="0" xfId="23" applyNumberFormat="1"/>
    <xf numFmtId="0" fontId="4" fillId="0" borderId="0" xfId="20" applyFont="1" applyAlignment="1">
      <alignment horizontal="center" vertical="center"/>
    </xf>
    <xf numFmtId="0" fontId="4" fillId="0" borderId="0" xfId="20" applyFont="1" applyAlignment="1">
      <alignment horizontal="center"/>
    </xf>
    <xf numFmtId="0" fontId="4" fillId="0" borderId="0" xfId="20" applyFont="1" applyAlignment="1">
      <alignment vertical="center"/>
    </xf>
    <xf numFmtId="0" fontId="4" fillId="0" borderId="0" xfId="20" applyFont="1" applyAlignment="1">
      <alignment horizontal="left"/>
    </xf>
    <xf numFmtId="172" fontId="10" fillId="0" borderId="0" xfId="23" applyNumberFormat="1" applyFont="1" applyAlignment="1">
      <alignment horizontal="right"/>
    </xf>
    <xf numFmtId="0" fontId="4" fillId="0" borderId="0" xfId="23" applyFont="1"/>
    <xf numFmtId="0" fontId="17" fillId="0" borderId="0" xfId="23" applyFont="1"/>
    <xf numFmtId="0" fontId="4" fillId="0" borderId="0" xfId="23" applyFont="1" applyAlignment="1">
      <alignment vertical="center"/>
    </xf>
    <xf numFmtId="0" fontId="3" fillId="0" borderId="0" xfId="24"/>
    <xf numFmtId="0" fontId="16" fillId="0" borderId="0" xfId="24" applyFont="1"/>
    <xf numFmtId="0" fontId="8" fillId="0" borderId="0" xfId="24" applyFont="1"/>
    <xf numFmtId="0" fontId="16" fillId="0" borderId="0" xfId="24" applyFont="1" applyAlignment="1">
      <alignment vertical="center"/>
    </xf>
    <xf numFmtId="0" fontId="15" fillId="0" borderId="0" xfId="24" applyFont="1" applyAlignment="1">
      <alignment horizontal="center" vertical="center"/>
    </xf>
    <xf numFmtId="4" fontId="15" fillId="0" borderId="0" xfId="24" applyNumberFormat="1" applyFont="1" applyAlignment="1">
      <alignment horizontal="center" vertical="center"/>
    </xf>
    <xf numFmtId="167" fontId="4" fillId="0" borderId="0" xfId="24" applyNumberFormat="1" applyFont="1" applyAlignment="1">
      <alignment horizontal="center" vertical="center"/>
    </xf>
    <xf numFmtId="4" fontId="18" fillId="0" borderId="22" xfId="24" applyNumberFormat="1" applyFont="1" applyBorder="1"/>
    <xf numFmtId="4" fontId="18" fillId="0" borderId="6" xfId="24" applyNumberFormat="1" applyFont="1" applyBorder="1"/>
    <xf numFmtId="4" fontId="6" fillId="0" borderId="6" xfId="24" applyNumberFormat="1" applyFont="1" applyBorder="1"/>
    <xf numFmtId="4" fontId="6" fillId="0" borderId="6" xfId="24" applyNumberFormat="1" applyFont="1" applyBorder="1" applyAlignment="1">
      <alignment horizontal="right"/>
    </xf>
    <xf numFmtId="4" fontId="6" fillId="0" borderId="9" xfId="24" applyNumberFormat="1" applyFont="1" applyBorder="1"/>
    <xf numFmtId="4" fontId="6" fillId="0" borderId="0" xfId="24" applyNumberFormat="1" applyFont="1" applyAlignment="1">
      <alignment horizontal="right"/>
    </xf>
    <xf numFmtId="4" fontId="4" fillId="0" borderId="0" xfId="24" applyNumberFormat="1" applyFont="1" applyAlignment="1">
      <alignment vertical="center"/>
    </xf>
    <xf numFmtId="4" fontId="3" fillId="0" borderId="1" xfId="24" applyNumberFormat="1" applyBorder="1"/>
    <xf numFmtId="4" fontId="3" fillId="0" borderId="0" xfId="24" applyNumberFormat="1"/>
    <xf numFmtId="4" fontId="3" fillId="0" borderId="2" xfId="24" applyNumberFormat="1" applyBorder="1"/>
    <xf numFmtId="4" fontId="4" fillId="0" borderId="0" xfId="24" applyNumberFormat="1" applyFont="1" applyAlignment="1">
      <alignment vertical="center" wrapText="1"/>
    </xf>
    <xf numFmtId="4" fontId="3" fillId="0" borderId="1" xfId="24" applyNumberFormat="1" applyBorder="1" applyAlignment="1">
      <alignment vertical="top" wrapText="1"/>
    </xf>
    <xf numFmtId="4" fontId="3" fillId="0" borderId="0" xfId="24" applyNumberFormat="1" applyAlignment="1">
      <alignment vertical="top" wrapText="1"/>
    </xf>
    <xf numFmtId="4" fontId="3" fillId="0" borderId="2" xfId="24" applyNumberFormat="1" applyBorder="1" applyAlignment="1">
      <alignment vertical="top" wrapText="1"/>
    </xf>
    <xf numFmtId="4" fontId="8" fillId="0" borderId="1" xfId="24" applyNumberFormat="1" applyFont="1" applyBorder="1" applyAlignment="1">
      <alignment vertical="top" wrapText="1"/>
    </xf>
    <xf numFmtId="4" fontId="8" fillId="0" borderId="0" xfId="24" applyNumberFormat="1" applyFont="1" applyAlignment="1">
      <alignment horizontal="right" vertical="top" wrapText="1"/>
    </xf>
    <xf numFmtId="4" fontId="6" fillId="0" borderId="0" xfId="24" applyNumberFormat="1" applyFont="1" applyAlignment="1">
      <alignment vertical="center" wrapText="1"/>
    </xf>
    <xf numFmtId="4" fontId="8" fillId="0" borderId="0" xfId="24" applyNumberFormat="1" applyFont="1" applyAlignment="1">
      <alignment vertical="top" wrapText="1"/>
    </xf>
    <xf numFmtId="4" fontId="8" fillId="0" borderId="2" xfId="24" applyNumberFormat="1" applyFont="1" applyBorder="1" applyAlignment="1">
      <alignment vertical="top" wrapText="1"/>
    </xf>
    <xf numFmtId="4" fontId="6" fillId="0" borderId="1" xfId="24" applyNumberFormat="1" applyFont="1" applyBorder="1" applyAlignment="1">
      <alignment vertical="top" wrapText="1"/>
    </xf>
    <xf numFmtId="4" fontId="6" fillId="0" borderId="17" xfId="24" applyNumberFormat="1" applyFont="1" applyBorder="1" applyAlignment="1">
      <alignment horizontal="right" vertical="top" wrapText="1"/>
    </xf>
    <xf numFmtId="4" fontId="3" fillId="0" borderId="3" xfId="24" applyNumberFormat="1" applyBorder="1"/>
    <xf numFmtId="4" fontId="3" fillId="0" borderId="4" xfId="24" applyNumberFormat="1" applyBorder="1"/>
    <xf numFmtId="0" fontId="3" fillId="0" borderId="4" xfId="24" applyBorder="1"/>
    <xf numFmtId="4" fontId="3" fillId="0" borderId="5" xfId="24" applyNumberFormat="1" applyBorder="1"/>
    <xf numFmtId="49" fontId="6" fillId="0" borderId="0" xfId="24" applyNumberFormat="1" applyFont="1" applyAlignment="1">
      <alignment horizontal="right"/>
    </xf>
    <xf numFmtId="0" fontId="4" fillId="4" borderId="0" xfId="24" applyFont="1" applyFill="1" applyAlignment="1">
      <alignment horizontal="center" vertical="center"/>
    </xf>
    <xf numFmtId="0" fontId="4" fillId="0" borderId="0" xfId="24" applyFont="1" applyAlignment="1">
      <alignment vertical="center"/>
    </xf>
    <xf numFmtId="0" fontId="4" fillId="0" borderId="0" xfId="24" applyFont="1"/>
    <xf numFmtId="0" fontId="3" fillId="0" borderId="0" xfId="24" applyAlignment="1">
      <alignment vertical="center"/>
    </xf>
    <xf numFmtId="0" fontId="20" fillId="0" borderId="0" xfId="24" applyFont="1"/>
    <xf numFmtId="0" fontId="20" fillId="0" borderId="0" xfId="24" applyFont="1" applyAlignment="1">
      <alignment horizontal="center" vertical="center"/>
    </xf>
    <xf numFmtId="168" fontId="3" fillId="0" borderId="0" xfId="24" applyNumberFormat="1" applyAlignment="1">
      <alignment horizontal="center" vertical="center"/>
    </xf>
    <xf numFmtId="0" fontId="3" fillId="0" borderId="0" xfId="24" applyAlignment="1">
      <alignment horizontal="center" vertical="center"/>
    </xf>
    <xf numFmtId="168" fontId="10" fillId="0" borderId="0" xfId="24" applyNumberFormat="1" applyFont="1"/>
    <xf numFmtId="168" fontId="3" fillId="0" borderId="0" xfId="24" applyNumberFormat="1" applyAlignment="1">
      <alignment vertical="center"/>
    </xf>
    <xf numFmtId="0" fontId="3" fillId="0" borderId="0" xfId="24" applyAlignment="1">
      <alignment vertical="center" wrapText="1"/>
    </xf>
    <xf numFmtId="0" fontId="8" fillId="0" borderId="0" xfId="24" applyFont="1" applyAlignment="1">
      <alignment vertical="center" wrapText="1"/>
    </xf>
    <xf numFmtId="0" fontId="10" fillId="0" borderId="0" xfId="24" applyFont="1" applyAlignment="1">
      <alignment horizontal="right"/>
    </xf>
    <xf numFmtId="0" fontId="16" fillId="0" borderId="0" xfId="0" applyFont="1"/>
    <xf numFmtId="0" fontId="16" fillId="0" borderId="0" xfId="0" applyFont="1" applyAlignment="1">
      <alignment vertical="center"/>
    </xf>
    <xf numFmtId="4" fontId="13" fillId="0" borderId="0" xfId="0" applyNumberFormat="1" applyFont="1" applyAlignment="1">
      <alignment horizontal="center" vertical="center"/>
    </xf>
    <xf numFmtId="49" fontId="13" fillId="0" borderId="0" xfId="0" applyNumberFormat="1" applyFont="1" applyAlignment="1">
      <alignment horizontal="center" vertical="center"/>
    </xf>
    <xf numFmtId="0" fontId="2" fillId="0" borderId="0" xfId="0" applyFont="1" applyAlignment="1">
      <alignment horizontal="center" vertical="center" wrapText="1"/>
    </xf>
    <xf numFmtId="4" fontId="4" fillId="0" borderId="2" xfId="0" applyNumberFormat="1" applyFont="1" applyBorder="1" applyAlignment="1">
      <alignment vertical="top"/>
    </xf>
    <xf numFmtId="49" fontId="3" fillId="0" borderId="14" xfId="0" applyNumberFormat="1" applyFont="1" applyBorder="1" applyAlignment="1">
      <alignment horizontal="center" vertical="top"/>
    </xf>
    <xf numFmtId="4" fontId="3" fillId="0" borderId="14" xfId="0" applyNumberFormat="1" applyFont="1" applyBorder="1" applyAlignment="1">
      <alignment vertical="top"/>
    </xf>
    <xf numFmtId="4" fontId="3" fillId="0" borderId="16" xfId="0" applyNumberFormat="1" applyFont="1" applyBorder="1" applyAlignment="1">
      <alignment vertical="top"/>
    </xf>
    <xf numFmtId="4" fontId="3" fillId="0" borderId="2" xfId="0" applyNumberFormat="1" applyFont="1" applyBorder="1" applyAlignment="1">
      <alignment horizontal="justify" vertical="top"/>
    </xf>
    <xf numFmtId="4" fontId="4" fillId="0" borderId="2" xfId="0" applyNumberFormat="1" applyFont="1" applyBorder="1" applyAlignment="1">
      <alignment horizontal="justify" vertical="center"/>
    </xf>
    <xf numFmtId="4" fontId="3" fillId="0" borderId="14" xfId="0" applyNumberFormat="1" applyFont="1" applyBorder="1" applyAlignment="1">
      <alignment horizontal="justify" vertical="top"/>
    </xf>
    <xf numFmtId="4" fontId="4" fillId="0" borderId="2" xfId="0" applyNumberFormat="1" applyFont="1" applyBorder="1" applyAlignment="1">
      <alignment horizontal="justify" vertical="top"/>
    </xf>
    <xf numFmtId="4" fontId="3" fillId="0" borderId="0" xfId="0" applyNumberFormat="1" applyFont="1" applyAlignment="1">
      <alignment vertical="top"/>
    </xf>
    <xf numFmtId="49" fontId="3" fillId="0" borderId="13" xfId="0" applyNumberFormat="1" applyFont="1" applyBorder="1" applyAlignment="1">
      <alignment horizontal="center" vertical="top"/>
    </xf>
    <xf numFmtId="4" fontId="3" fillId="0" borderId="23" xfId="0" applyNumberFormat="1" applyFont="1" applyBorder="1" applyAlignment="1">
      <alignment horizontal="center"/>
    </xf>
    <xf numFmtId="4" fontId="3" fillId="0" borderId="8" xfId="0" applyNumberFormat="1" applyFont="1" applyBorder="1"/>
    <xf numFmtId="4" fontId="3" fillId="0" borderId="0" xfId="0" applyNumberFormat="1" applyFont="1" applyAlignment="1">
      <alignment horizontal="center"/>
    </xf>
    <xf numFmtId="0" fontId="20" fillId="0" borderId="0" xfId="0" applyFont="1"/>
    <xf numFmtId="0" fontId="10" fillId="0" borderId="0" xfId="0" applyFont="1" applyAlignment="1">
      <alignment horizontal="right"/>
    </xf>
    <xf numFmtId="0" fontId="8" fillId="0" borderId="0" xfId="0" applyFont="1" applyAlignment="1">
      <alignment vertical="top"/>
    </xf>
    <xf numFmtId="0" fontId="8" fillId="0" borderId="21" xfId="20" applyFont="1" applyBorder="1"/>
    <xf numFmtId="0" fontId="3" fillId="0" borderId="24" xfId="20" applyBorder="1"/>
    <xf numFmtId="0" fontId="21" fillId="0" borderId="0" xfId="20" applyFont="1"/>
    <xf numFmtId="0" fontId="15" fillId="0" borderId="0" xfId="20" applyFont="1" applyAlignment="1">
      <alignment horizontal="center" vertical="center" wrapText="1"/>
    </xf>
    <xf numFmtId="0" fontId="15" fillId="0" borderId="0" xfId="20" applyFont="1" applyAlignment="1">
      <alignment horizontal="center" vertical="center"/>
    </xf>
    <xf numFmtId="4" fontId="15" fillId="0" borderId="0" xfId="20" applyNumberFormat="1" applyFont="1" applyAlignment="1">
      <alignment horizontal="center" vertical="center"/>
    </xf>
    <xf numFmtId="0" fontId="17" fillId="0" borderId="0" xfId="20" applyFont="1" applyAlignment="1">
      <alignment horizontal="center" vertical="center"/>
    </xf>
    <xf numFmtId="0" fontId="8" fillId="0" borderId="16" xfId="20" applyFont="1" applyBorder="1"/>
    <xf numFmtId="0" fontId="8" fillId="0" borderId="16" xfId="20" applyFont="1" applyBorder="1" applyAlignment="1">
      <alignment vertical="top"/>
    </xf>
    <xf numFmtId="0" fontId="8" fillId="0" borderId="1" xfId="20" applyFont="1" applyBorder="1" applyAlignment="1">
      <alignment horizontal="right" vertical="top"/>
    </xf>
    <xf numFmtId="0" fontId="8" fillId="0" borderId="2" xfId="20" applyFont="1" applyBorder="1" applyAlignment="1">
      <alignment horizontal="justify" vertical="top"/>
    </xf>
    <xf numFmtId="4" fontId="8" fillId="0" borderId="16" xfId="22" applyNumberFormat="1" applyFont="1" applyBorder="1" applyAlignment="1">
      <alignment horizontal="right" vertical="top"/>
    </xf>
    <xf numFmtId="0" fontId="8" fillId="0" borderId="16" xfId="20" applyFont="1" applyBorder="1" applyAlignment="1">
      <alignment horizontal="justify" vertical="top"/>
    </xf>
    <xf numFmtId="4" fontId="6" fillId="0" borderId="16" xfId="22" applyNumberFormat="1" applyFont="1" applyBorder="1" applyAlignment="1">
      <alignment horizontal="right" vertical="top"/>
    </xf>
    <xf numFmtId="0" fontId="8" fillId="0" borderId="1" xfId="20" applyFont="1" applyBorder="1" applyAlignment="1">
      <alignment vertical="top"/>
    </xf>
    <xf numFmtId="0" fontId="8" fillId="0" borderId="2" xfId="20" applyFont="1" applyBorder="1" applyAlignment="1">
      <alignment vertical="top" wrapText="1"/>
    </xf>
    <xf numFmtId="0" fontId="6" fillId="0" borderId="1" xfId="20" applyFont="1" applyBorder="1" applyAlignment="1">
      <alignment horizontal="left"/>
    </xf>
    <xf numFmtId="0" fontId="6" fillId="0" borderId="2" xfId="20" applyFont="1" applyBorder="1" applyAlignment="1">
      <alignment vertical="top" wrapText="1"/>
    </xf>
    <xf numFmtId="4" fontId="10" fillId="0" borderId="16" xfId="20" applyNumberFormat="1" applyFont="1" applyBorder="1"/>
    <xf numFmtId="0" fontId="10" fillId="0" borderId="16" xfId="20" applyFont="1" applyBorder="1"/>
    <xf numFmtId="0" fontId="10" fillId="0" borderId="1" xfId="20" applyFont="1" applyBorder="1"/>
    <xf numFmtId="0" fontId="10" fillId="0" borderId="2" xfId="20" applyFont="1" applyBorder="1"/>
    <xf numFmtId="4" fontId="10" fillId="0" borderId="0" xfId="20" applyNumberFormat="1" applyFont="1"/>
    <xf numFmtId="0" fontId="6" fillId="0" borderId="0" xfId="20" applyFont="1"/>
    <xf numFmtId="0" fontId="4" fillId="4" borderId="0" xfId="20" applyFont="1" applyFill="1" applyAlignment="1">
      <alignment vertical="center"/>
    </xf>
    <xf numFmtId="0" fontId="10" fillId="0" borderId="0" xfId="20" applyFont="1" applyAlignment="1">
      <alignment horizontal="right"/>
    </xf>
    <xf numFmtId="0" fontId="3" fillId="0" borderId="26" xfId="20" applyBorder="1"/>
    <xf numFmtId="0" fontId="3" fillId="0" borderId="28" xfId="20" applyBorder="1"/>
    <xf numFmtId="4" fontId="4" fillId="0" borderId="0" xfId="0" applyNumberFormat="1" applyFont="1" applyAlignment="1">
      <alignment horizontal="center" vertical="center" wrapText="1"/>
    </xf>
    <xf numFmtId="0" fontId="4" fillId="0" borderId="2" xfId="0" applyFont="1" applyBorder="1" applyAlignment="1">
      <alignment horizontal="left" vertical="top"/>
    </xf>
    <xf numFmtId="0" fontId="3" fillId="0" borderId="1" xfId="0" applyFont="1" applyBorder="1" applyAlignment="1">
      <alignment horizontal="justify" vertical="top"/>
    </xf>
    <xf numFmtId="0" fontId="4" fillId="0" borderId="26" xfId="0" applyFont="1" applyBorder="1" applyAlignment="1">
      <alignment horizontal="centerContinuous"/>
    </xf>
    <xf numFmtId="0" fontId="4" fillId="0" borderId="27" xfId="0" applyFont="1" applyBorder="1" applyAlignment="1">
      <alignment horizontal="centerContinuous"/>
    </xf>
    <xf numFmtId="173" fontId="6" fillId="0" borderId="27" xfId="15" applyNumberFormat="1" applyFont="1" applyBorder="1" applyAlignment="1">
      <alignment horizontal="right" vertical="top"/>
    </xf>
    <xf numFmtId="173" fontId="6" fillId="0" borderId="28" xfId="15" applyNumberFormat="1" applyFont="1" applyBorder="1" applyAlignment="1">
      <alignment horizontal="right" vertical="top"/>
    </xf>
    <xf numFmtId="173" fontId="6" fillId="0" borderId="0" xfId="15" applyNumberFormat="1" applyFont="1" applyBorder="1" applyAlignment="1">
      <alignment horizontal="right" vertical="top"/>
    </xf>
    <xf numFmtId="0" fontId="18" fillId="0" borderId="0" xfId="0" applyFont="1" applyAlignment="1">
      <alignment vertical="top" wrapText="1"/>
    </xf>
    <xf numFmtId="0" fontId="3" fillId="0" borderId="0" xfId="0" applyFont="1" applyAlignment="1">
      <alignment wrapText="1"/>
    </xf>
    <xf numFmtId="4" fontId="11" fillId="0" borderId="16" xfId="19" applyNumberFormat="1" applyFont="1" applyFill="1" applyBorder="1" applyAlignment="1">
      <alignment horizontal="right" vertical="top"/>
    </xf>
    <xf numFmtId="4" fontId="6" fillId="0" borderId="1" xfId="0" applyNumberFormat="1" applyFont="1" applyBorder="1" applyAlignment="1">
      <alignment horizontal="right" vertical="top"/>
    </xf>
    <xf numFmtId="168" fontId="8" fillId="0" borderId="0" xfId="0" applyNumberFormat="1" applyFont="1" applyAlignment="1">
      <alignment vertical="top"/>
    </xf>
    <xf numFmtId="4" fontId="3" fillId="0" borderId="1" xfId="0" applyNumberFormat="1" applyFont="1" applyBorder="1" applyAlignment="1">
      <alignment vertical="top"/>
    </xf>
    <xf numFmtId="0" fontId="3" fillId="0" borderId="1" xfId="0" applyFont="1" applyBorder="1" applyAlignment="1">
      <alignment vertical="top"/>
    </xf>
    <xf numFmtId="4" fontId="4" fillId="0" borderId="1" xfId="0" applyNumberFormat="1" applyFont="1" applyBorder="1" applyAlignment="1">
      <alignment vertical="top"/>
    </xf>
    <xf numFmtId="4" fontId="3" fillId="0" borderId="1" xfId="0" applyNumberFormat="1" applyFont="1" applyBorder="1" applyAlignment="1">
      <alignment horizontal="justify" vertical="top"/>
    </xf>
    <xf numFmtId="4" fontId="3" fillId="0" borderId="29" xfId="0" applyNumberFormat="1" applyFont="1" applyBorder="1" applyAlignment="1">
      <alignment vertical="top"/>
    </xf>
    <xf numFmtId="4" fontId="6" fillId="5" borderId="1" xfId="0" applyNumberFormat="1" applyFont="1" applyFill="1" applyBorder="1" applyAlignment="1">
      <alignment vertical="top"/>
    </xf>
    <xf numFmtId="4" fontId="12" fillId="5" borderId="16" xfId="19" applyNumberFormat="1" applyFont="1" applyFill="1" applyBorder="1" applyAlignment="1">
      <alignment horizontal="right" vertical="top"/>
    </xf>
    <xf numFmtId="4" fontId="8" fillId="0" borderId="25" xfId="20" applyNumberFormat="1" applyFont="1" applyBorder="1" applyAlignment="1">
      <alignment vertical="top"/>
    </xf>
    <xf numFmtId="0" fontId="8" fillId="0" borderId="0" xfId="23" applyFont="1" applyAlignment="1">
      <alignment vertical="top"/>
    </xf>
    <xf numFmtId="0" fontId="8" fillId="0" borderId="2" xfId="23" applyFont="1" applyBorder="1" applyAlignment="1">
      <alignment vertical="top"/>
    </xf>
    <xf numFmtId="0" fontId="8" fillId="0" borderId="2" xfId="23" applyFont="1" applyBorder="1" applyAlignment="1">
      <alignment horizontal="justify" vertical="top"/>
    </xf>
    <xf numFmtId="4" fontId="15" fillId="0" borderId="0" xfId="24" applyNumberFormat="1" applyFont="1" applyAlignment="1">
      <alignment horizontal="right" vertical="center"/>
    </xf>
    <xf numFmtId="4" fontId="4" fillId="0" borderId="0" xfId="26" applyNumberFormat="1" applyFont="1" applyAlignment="1">
      <alignment horizontal="center" vertical="center"/>
    </xf>
    <xf numFmtId="4" fontId="4" fillId="0" borderId="0" xfId="26" applyNumberFormat="1" applyFont="1" applyAlignment="1">
      <alignment horizontal="right" vertical="center"/>
    </xf>
    <xf numFmtId="0" fontId="15" fillId="0" borderId="29" xfId="20" applyFont="1" applyBorder="1" applyAlignment="1">
      <alignment horizontal="center" vertical="center" wrapText="1"/>
    </xf>
    <xf numFmtId="0" fontId="15" fillId="0" borderId="29" xfId="20" applyFont="1" applyBorder="1" applyAlignment="1">
      <alignment horizontal="center" vertical="center"/>
    </xf>
    <xf numFmtId="4" fontId="15" fillId="0" borderId="29" xfId="20" applyNumberFormat="1" applyFont="1" applyBorder="1" applyAlignment="1">
      <alignment horizontal="center" vertical="center"/>
    </xf>
    <xf numFmtId="0" fontId="17" fillId="0" borderId="29" xfId="20" applyFont="1" applyBorder="1" applyAlignment="1">
      <alignment horizontal="center" vertical="center"/>
    </xf>
    <xf numFmtId="0" fontId="15" fillId="0" borderId="30" xfId="20" applyFont="1" applyBorder="1" applyAlignment="1">
      <alignment horizontal="center" vertical="center" wrapText="1"/>
    </xf>
    <xf numFmtId="0" fontId="17" fillId="0" borderId="2" xfId="20" applyFont="1" applyBorder="1" applyAlignment="1">
      <alignment horizontal="center" vertical="center"/>
    </xf>
    <xf numFmtId="4" fontId="10" fillId="0" borderId="25" xfId="20" applyNumberFormat="1" applyFont="1" applyBorder="1"/>
    <xf numFmtId="0" fontId="10" fillId="0" borderId="25" xfId="20" applyFont="1" applyBorder="1"/>
    <xf numFmtId="0" fontId="8" fillId="0" borderId="16" xfId="20" applyFont="1" applyBorder="1" applyAlignment="1">
      <alignment horizontal="justify"/>
    </xf>
    <xf numFmtId="0" fontId="4" fillId="0" borderId="2" xfId="0" applyFont="1" applyBorder="1" applyAlignment="1">
      <alignment vertical="top"/>
    </xf>
    <xf numFmtId="0" fontId="4" fillId="0" borderId="0" xfId="0" applyFont="1" applyAlignment="1">
      <alignment horizontal="center" vertical="top"/>
    </xf>
    <xf numFmtId="174" fontId="4" fillId="0" borderId="0" xfId="0" applyNumberFormat="1" applyFont="1" applyAlignment="1">
      <alignment vertical="top"/>
    </xf>
    <xf numFmtId="4" fontId="4" fillId="0" borderId="30" xfId="26" applyNumberFormat="1" applyFont="1" applyBorder="1" applyAlignment="1">
      <alignment horizontal="left" vertical="center"/>
    </xf>
    <xf numFmtId="4" fontId="4" fillId="0" borderId="0" xfId="26" applyNumberFormat="1" applyFont="1" applyAlignment="1">
      <alignment horizontal="left" vertical="center"/>
    </xf>
    <xf numFmtId="0" fontId="3" fillId="5" borderId="1" xfId="0" applyFont="1" applyFill="1" applyBorder="1"/>
    <xf numFmtId="0" fontId="4" fillId="5" borderId="0" xfId="0" applyFont="1" applyFill="1" applyAlignment="1">
      <alignment horizontal="left" vertical="top"/>
    </xf>
    <xf numFmtId="0" fontId="4" fillId="5" borderId="2" xfId="0" applyFont="1" applyFill="1" applyBorder="1" applyAlignment="1">
      <alignment horizontal="left" vertical="top"/>
    </xf>
    <xf numFmtId="4" fontId="6" fillId="5" borderId="32" xfId="15" applyNumberFormat="1" applyFont="1" applyFill="1" applyBorder="1" applyAlignment="1">
      <alignment horizontal="center" vertical="center" wrapText="1"/>
    </xf>
    <xf numFmtId="4" fontId="6" fillId="5" borderId="32" xfId="15" applyNumberFormat="1" applyFont="1" applyFill="1" applyBorder="1" applyAlignment="1">
      <alignment horizontal="center" vertical="center"/>
    </xf>
    <xf numFmtId="175" fontId="4" fillId="5" borderId="7" xfId="26" applyNumberFormat="1" applyFont="1" applyFill="1" applyBorder="1" applyAlignment="1">
      <alignment horizontal="center" vertical="center"/>
    </xf>
    <xf numFmtId="4" fontId="4" fillId="5" borderId="17" xfId="26" applyNumberFormat="1" applyFont="1" applyFill="1" applyBorder="1" applyAlignment="1">
      <alignment horizontal="right" vertical="center"/>
    </xf>
    <xf numFmtId="0" fontId="6" fillId="7" borderId="15" xfId="21" applyFont="1" applyFill="1" applyBorder="1" applyAlignment="1">
      <alignment horizontal="center" vertical="center" wrapText="1"/>
    </xf>
    <xf numFmtId="169" fontId="6" fillId="7" borderId="15" xfId="21" applyNumberFormat="1" applyFont="1" applyFill="1" applyBorder="1" applyAlignment="1">
      <alignment horizontal="center" vertical="center" wrapText="1"/>
    </xf>
    <xf numFmtId="4" fontId="6" fillId="5" borderId="29" xfId="26" applyNumberFormat="1" applyFont="1" applyFill="1" applyBorder="1" applyAlignment="1">
      <alignment horizontal="right" vertical="center"/>
    </xf>
    <xf numFmtId="49" fontId="6" fillId="5" borderId="32" xfId="23" applyNumberFormat="1" applyFont="1" applyFill="1" applyBorder="1" applyAlignment="1">
      <alignment horizontal="center" vertical="center"/>
    </xf>
    <xf numFmtId="172" fontId="6" fillId="5" borderId="32" xfId="23" applyNumberFormat="1" applyFont="1" applyFill="1" applyBorder="1" applyAlignment="1">
      <alignment horizontal="center" vertical="center"/>
    </xf>
    <xf numFmtId="49" fontId="8" fillId="5" borderId="32" xfId="23" applyNumberFormat="1" applyFont="1" applyFill="1" applyBorder="1" applyAlignment="1">
      <alignment horizontal="center" vertical="center" wrapText="1"/>
    </xf>
    <xf numFmtId="4" fontId="6" fillId="5" borderId="32" xfId="24" applyNumberFormat="1" applyFont="1" applyFill="1" applyBorder="1" applyAlignment="1">
      <alignment horizontal="center" vertical="center"/>
    </xf>
    <xf numFmtId="4" fontId="6" fillId="5" borderId="32" xfId="24" applyNumberFormat="1" applyFont="1" applyFill="1" applyBorder="1" applyAlignment="1">
      <alignment horizontal="center" vertical="center" wrapText="1"/>
    </xf>
    <xf numFmtId="49" fontId="6" fillId="5" borderId="32" xfId="24" applyNumberFormat="1" applyFont="1" applyFill="1" applyBorder="1" applyAlignment="1">
      <alignment horizontal="center" vertical="center"/>
    </xf>
    <xf numFmtId="49" fontId="6" fillId="5" borderId="32" xfId="24" applyNumberFormat="1" applyFont="1" applyFill="1" applyBorder="1" applyAlignment="1">
      <alignment horizontal="center" vertical="center" wrapText="1"/>
    </xf>
    <xf numFmtId="4" fontId="4" fillId="5" borderId="29" xfId="26" applyNumberFormat="1" applyFont="1" applyFill="1" applyBorder="1" applyAlignment="1">
      <alignment horizontal="right" vertical="center"/>
    </xf>
    <xf numFmtId="0" fontId="4" fillId="5" borderId="32" xfId="0" applyFont="1" applyFill="1" applyBorder="1" applyAlignment="1">
      <alignment horizontal="center" vertical="center" wrapText="1"/>
    </xf>
    <xf numFmtId="49" fontId="6" fillId="5" borderId="32" xfId="0" applyNumberFormat="1" applyFont="1" applyFill="1" applyBorder="1" applyAlignment="1">
      <alignment horizontal="center" vertical="center"/>
    </xf>
    <xf numFmtId="4" fontId="4" fillId="5" borderId="25" xfId="26" applyNumberFormat="1" applyFont="1" applyFill="1" applyBorder="1" applyAlignment="1">
      <alignment horizontal="right" vertical="center"/>
    </xf>
    <xf numFmtId="0" fontId="6" fillId="5" borderId="15" xfId="20" applyFont="1" applyFill="1" applyBorder="1" applyAlignment="1">
      <alignment horizontal="center" vertical="center" wrapText="1"/>
    </xf>
    <xf numFmtId="0" fontId="6" fillId="5" borderId="15" xfId="20" applyFont="1" applyFill="1" applyBorder="1" applyAlignment="1">
      <alignment horizontal="center" vertical="center"/>
    </xf>
    <xf numFmtId="4" fontId="6" fillId="5" borderId="15" xfId="20" applyNumberFormat="1" applyFont="1" applyFill="1" applyBorder="1" applyAlignment="1">
      <alignment horizontal="center" vertical="center"/>
    </xf>
    <xf numFmtId="0" fontId="4" fillId="0" borderId="0" xfId="0" applyFont="1" applyAlignment="1">
      <alignment horizontal="left" vertical="top"/>
    </xf>
    <xf numFmtId="4" fontId="8" fillId="0" borderId="0" xfId="24" applyNumberFormat="1" applyFont="1" applyAlignment="1">
      <alignment horizontal="justify" vertical="top" wrapText="1"/>
    </xf>
    <xf numFmtId="4" fontId="8" fillId="0" borderId="2" xfId="24" applyNumberFormat="1" applyFont="1" applyBorder="1" applyAlignment="1">
      <alignment horizontal="justify" vertical="top" wrapText="1"/>
    </xf>
    <xf numFmtId="0" fontId="3" fillId="0" borderId="0" xfId="0" applyFont="1" applyAlignment="1">
      <alignment horizontal="justify" vertical="top"/>
    </xf>
    <xf numFmtId="0" fontId="4" fillId="0" borderId="0" xfId="0" applyFont="1" applyAlignment="1">
      <alignment horizontal="left" vertical="top"/>
    </xf>
    <xf numFmtId="0" fontId="3" fillId="0" borderId="2" xfId="0" applyFont="1" applyBorder="1" applyAlignment="1">
      <alignment horizontal="justify" vertical="top"/>
    </xf>
    <xf numFmtId="4" fontId="6" fillId="0" borderId="0" xfId="0" applyNumberFormat="1" applyFont="1" applyAlignment="1">
      <alignment vertical="center"/>
    </xf>
    <xf numFmtId="0" fontId="6" fillId="4" borderId="0" xfId="0" applyFont="1" applyFill="1" applyAlignment="1">
      <alignment vertical="center"/>
    </xf>
    <xf numFmtId="4" fontId="8" fillId="0" borderId="30" xfId="24" applyNumberFormat="1" applyFont="1" applyBorder="1" applyAlignment="1">
      <alignment vertical="top" wrapText="1"/>
    </xf>
    <xf numFmtId="4" fontId="8" fillId="0" borderId="30" xfId="24" applyNumberFormat="1" applyFont="1" applyBorder="1" applyAlignment="1">
      <alignment horizontal="justify" vertical="top" wrapText="1"/>
    </xf>
    <xf numFmtId="0" fontId="4" fillId="4" borderId="0" xfId="24" applyFont="1" applyFill="1" applyAlignment="1">
      <alignment vertical="center"/>
    </xf>
    <xf numFmtId="4" fontId="8" fillId="0" borderId="26" xfId="24" applyNumberFormat="1" applyFont="1" applyBorder="1" applyAlignment="1">
      <alignment vertical="top" wrapText="1"/>
    </xf>
    <xf numFmtId="4" fontId="8" fillId="0" borderId="27" xfId="24" applyNumberFormat="1" applyFont="1" applyBorder="1" applyAlignment="1">
      <alignment horizontal="right" vertical="top" wrapText="1"/>
    </xf>
    <xf numFmtId="0" fontId="4" fillId="0" borderId="0" xfId="24" applyFont="1" applyAlignment="1"/>
    <xf numFmtId="4" fontId="3" fillId="0" borderId="2" xfId="0" applyNumberFormat="1" applyFont="1" applyBorder="1" applyAlignment="1">
      <alignment horizontal="left" vertical="top" wrapText="1"/>
    </xf>
    <xf numFmtId="0" fontId="4" fillId="0" borderId="0" xfId="0" applyFont="1" applyAlignment="1"/>
    <xf numFmtId="4" fontId="8" fillId="0" borderId="29" xfId="22" applyNumberFormat="1" applyFont="1" applyBorder="1" applyAlignment="1">
      <alignment horizontal="right" vertical="top"/>
    </xf>
    <xf numFmtId="4" fontId="8" fillId="0" borderId="16" xfId="20" applyNumberFormat="1" applyFont="1" applyBorder="1" applyAlignment="1">
      <alignment horizontal="justify" vertical="top"/>
    </xf>
    <xf numFmtId="0" fontId="4" fillId="0" borderId="0" xfId="20" applyFont="1" applyAlignment="1"/>
    <xf numFmtId="4" fontId="10" fillId="0" borderId="29" xfId="20" applyNumberFormat="1" applyFont="1" applyBorder="1"/>
    <xf numFmtId="0" fontId="10" fillId="0" borderId="29" xfId="20" applyFont="1" applyBorder="1"/>
    <xf numFmtId="0" fontId="4" fillId="5" borderId="0" xfId="0" applyFont="1" applyFill="1" applyAlignment="1">
      <alignment vertical="top"/>
    </xf>
    <xf numFmtId="164" fontId="4" fillId="5" borderId="27" xfId="0" applyNumberFormat="1" applyFont="1" applyFill="1" applyBorder="1" applyAlignment="1">
      <alignment vertical="top"/>
    </xf>
    <xf numFmtId="0" fontId="3" fillId="0" borderId="30" xfId="0" applyFont="1" applyBorder="1" applyAlignment="1">
      <alignment horizontal="justify" vertical="top"/>
    </xf>
    <xf numFmtId="0" fontId="3" fillId="0" borderId="30" xfId="0" applyFont="1" applyBorder="1"/>
    <xf numFmtId="0" fontId="3" fillId="0" borderId="26" xfId="0" applyFont="1" applyBorder="1"/>
    <xf numFmtId="0" fontId="3" fillId="0" borderId="27" xfId="0" applyFont="1" applyBorder="1" applyAlignment="1">
      <alignment vertical="top"/>
    </xf>
    <xf numFmtId="0" fontId="4" fillId="0" borderId="27" xfId="0" applyFont="1" applyBorder="1" applyAlignment="1">
      <alignment horizontal="left" vertical="top"/>
    </xf>
    <xf numFmtId="0" fontId="3" fillId="0" borderId="27" xfId="0" applyFont="1" applyBorder="1" applyAlignment="1">
      <alignment horizontal="justify" vertical="top"/>
    </xf>
    <xf numFmtId="0" fontId="3" fillId="0" borderId="28" xfId="0" applyFont="1" applyBorder="1" applyAlignment="1">
      <alignment horizontal="justify" vertical="top"/>
    </xf>
    <xf numFmtId="0" fontId="0" fillId="9" borderId="0" xfId="0" applyFill="1" applyAlignment="1">
      <alignment horizontal="center"/>
    </xf>
    <xf numFmtId="0" fontId="26" fillId="8" borderId="0" xfId="0" applyFont="1" applyFill="1" applyAlignment="1">
      <alignment horizontal="center" vertical="center" wrapText="1"/>
    </xf>
    <xf numFmtId="0" fontId="26" fillId="8" borderId="0" xfId="0" applyFont="1" applyFill="1" applyAlignment="1">
      <alignment horizontal="center" vertical="center"/>
    </xf>
    <xf numFmtId="0" fontId="3" fillId="0" borderId="0" xfId="0" applyFont="1" applyAlignment="1">
      <alignment horizontal="center" vertical="center"/>
    </xf>
    <xf numFmtId="0" fontId="4" fillId="3" borderId="0" xfId="0" applyFont="1" applyFill="1" applyAlignment="1">
      <alignment horizontal="center"/>
    </xf>
    <xf numFmtId="0" fontId="8" fillId="3" borderId="0" xfId="0" applyFont="1" applyFill="1" applyAlignment="1">
      <alignment horizontal="center"/>
    </xf>
    <xf numFmtId="0" fontId="4" fillId="3" borderId="34" xfId="0" applyFont="1" applyFill="1" applyBorder="1" applyAlignment="1">
      <alignment horizontal="left" vertical="center"/>
    </xf>
    <xf numFmtId="4" fontId="4" fillId="5" borderId="32" xfId="0" applyNumberFormat="1" applyFont="1" applyFill="1" applyBorder="1" applyAlignment="1">
      <alignment horizontal="center" vertical="center"/>
    </xf>
    <xf numFmtId="4" fontId="4" fillId="5" borderId="32" xfId="0" applyNumberFormat="1" applyFont="1" applyFill="1" applyBorder="1" applyAlignment="1">
      <alignment horizontal="center" vertical="center" wrapText="1"/>
    </xf>
    <xf numFmtId="4" fontId="6" fillId="0" borderId="0" xfId="0" applyNumberFormat="1" applyFont="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center" vertical="center"/>
    </xf>
    <xf numFmtId="0" fontId="4" fillId="3" borderId="19" xfId="0" applyFont="1" applyFill="1" applyBorder="1" applyAlignment="1">
      <alignment horizontal="center" vertical="center"/>
    </xf>
    <xf numFmtId="4" fontId="4" fillId="5" borderId="12" xfId="0" applyNumberFormat="1" applyFont="1" applyFill="1" applyBorder="1" applyAlignment="1">
      <alignment horizontal="left" vertical="center" wrapText="1"/>
    </xf>
    <xf numFmtId="4" fontId="4" fillId="5" borderId="20" xfId="0" applyNumberFormat="1" applyFont="1" applyFill="1" applyBorder="1" applyAlignment="1">
      <alignment horizontal="left" vertical="center" wrapText="1"/>
    </xf>
    <xf numFmtId="4" fontId="4" fillId="5" borderId="11" xfId="0" applyNumberFormat="1" applyFont="1" applyFill="1" applyBorder="1" applyAlignment="1">
      <alignment horizontal="left" vertical="center" wrapText="1"/>
    </xf>
    <xf numFmtId="4" fontId="2" fillId="0" borderId="0" xfId="0" applyNumberFormat="1" applyFont="1" applyAlignment="1">
      <alignment horizontal="center" vertical="center" wrapText="1"/>
    </xf>
    <xf numFmtId="4" fontId="3" fillId="0" borderId="0" xfId="0" applyNumberFormat="1" applyFont="1" applyAlignment="1">
      <alignment horizontal="justify" vertical="top"/>
    </xf>
    <xf numFmtId="0" fontId="4" fillId="4" borderId="0" xfId="0" applyFont="1" applyFill="1" applyAlignment="1">
      <alignment horizontal="center" vertical="center"/>
    </xf>
    <xf numFmtId="4" fontId="6" fillId="0" borderId="0" xfId="0" applyNumberFormat="1" applyFont="1" applyAlignment="1">
      <alignment horizontal="justify" vertical="top"/>
    </xf>
    <xf numFmtId="0" fontId="4" fillId="0" borderId="0" xfId="0" applyFont="1" applyAlignment="1">
      <alignment horizontal="center"/>
    </xf>
    <xf numFmtId="4" fontId="4" fillId="0" borderId="0" xfId="20" applyNumberFormat="1" applyFont="1" applyAlignment="1">
      <alignment horizontal="center"/>
    </xf>
    <xf numFmtId="4" fontId="4" fillId="3" borderId="0" xfId="20" applyNumberFormat="1" applyFont="1" applyFill="1" applyAlignment="1">
      <alignment horizontal="center"/>
    </xf>
    <xf numFmtId="4" fontId="8" fillId="3" borderId="0" xfId="20" applyNumberFormat="1" applyFont="1" applyFill="1" applyAlignment="1">
      <alignment horizontal="center"/>
    </xf>
    <xf numFmtId="4" fontId="4" fillId="3" borderId="33" xfId="20" applyNumberFormat="1" applyFont="1" applyFill="1" applyBorder="1" applyAlignment="1">
      <alignment horizontal="left" vertical="center"/>
    </xf>
    <xf numFmtId="4" fontId="4" fillId="5" borderId="15" xfId="20" applyNumberFormat="1" applyFont="1" applyFill="1" applyBorder="1" applyAlignment="1">
      <alignment horizontal="center" vertical="center"/>
    </xf>
    <xf numFmtId="4" fontId="6" fillId="0" borderId="0" xfId="20" applyNumberFormat="1" applyFont="1" applyAlignment="1">
      <alignment horizontal="left" vertical="top"/>
    </xf>
    <xf numFmtId="4" fontId="6" fillId="0" borderId="2" xfId="20" applyNumberFormat="1" applyFont="1" applyBorder="1" applyAlignment="1">
      <alignment horizontal="left" vertical="top"/>
    </xf>
    <xf numFmtId="175" fontId="6" fillId="5" borderId="0" xfId="26" applyNumberFormat="1" applyFont="1" applyFill="1" applyAlignment="1">
      <alignment horizontal="center" vertical="center"/>
    </xf>
    <xf numFmtId="175" fontId="6" fillId="5" borderId="2" xfId="26" applyNumberFormat="1" applyFont="1" applyFill="1" applyBorder="1" applyAlignment="1">
      <alignment horizontal="center" vertical="center"/>
    </xf>
    <xf numFmtId="4" fontId="6" fillId="5" borderId="1" xfId="20" applyNumberFormat="1" applyFont="1" applyFill="1" applyBorder="1" applyAlignment="1">
      <alignment horizontal="justify" vertical="top" wrapText="1"/>
    </xf>
    <xf numFmtId="4" fontId="6" fillId="5" borderId="0" xfId="20" applyNumberFormat="1" applyFont="1" applyFill="1" applyAlignment="1">
      <alignment horizontal="justify" vertical="top" wrapText="1"/>
    </xf>
    <xf numFmtId="4" fontId="6" fillId="5" borderId="2" xfId="20" applyNumberFormat="1" applyFont="1" applyFill="1" applyBorder="1" applyAlignment="1">
      <alignment horizontal="justify" vertical="top" wrapText="1"/>
    </xf>
    <xf numFmtId="4" fontId="6" fillId="0" borderId="0" xfId="20" applyNumberFormat="1" applyFont="1" applyAlignment="1">
      <alignment horizontal="left" vertical="top" wrapText="1"/>
    </xf>
    <xf numFmtId="4" fontId="6" fillId="0" borderId="2" xfId="20" applyNumberFormat="1" applyFont="1" applyBorder="1" applyAlignment="1">
      <alignment horizontal="left" vertical="top" wrapText="1"/>
    </xf>
    <xf numFmtId="0" fontId="4" fillId="0" borderId="0" xfId="20" applyFont="1" applyAlignment="1">
      <alignment horizontal="center" vertical="center"/>
    </xf>
    <xf numFmtId="0" fontId="4" fillId="3" borderId="0" xfId="23" applyFont="1" applyFill="1" applyAlignment="1">
      <alignment horizontal="center"/>
    </xf>
    <xf numFmtId="0" fontId="8" fillId="3" borderId="0" xfId="23" applyFont="1" applyFill="1" applyAlignment="1">
      <alignment horizontal="center"/>
    </xf>
    <xf numFmtId="0" fontId="4" fillId="3" borderId="34" xfId="23" applyFont="1" applyFill="1" applyBorder="1" applyAlignment="1">
      <alignment horizontal="left" vertical="center"/>
    </xf>
    <xf numFmtId="0" fontId="4" fillId="5" borderId="32" xfId="23" applyFont="1" applyFill="1" applyBorder="1" applyAlignment="1">
      <alignment horizontal="center" vertical="center"/>
    </xf>
    <xf numFmtId="172" fontId="6" fillId="5" borderId="32" xfId="23" applyNumberFormat="1" applyFont="1" applyFill="1" applyBorder="1" applyAlignment="1">
      <alignment horizontal="center" vertical="center"/>
    </xf>
    <xf numFmtId="172" fontId="4" fillId="5" borderId="32" xfId="23" applyNumberFormat="1" applyFont="1" applyFill="1" applyBorder="1" applyAlignment="1">
      <alignment horizontal="center" vertical="center" wrapText="1"/>
    </xf>
    <xf numFmtId="0" fontId="6" fillId="5" borderId="1" xfId="23" applyFont="1" applyFill="1" applyBorder="1" applyAlignment="1">
      <alignment horizontal="left" vertical="top"/>
    </xf>
    <xf numFmtId="0" fontId="6" fillId="5" borderId="0" xfId="23" applyFont="1" applyFill="1" applyAlignment="1">
      <alignment horizontal="left" vertical="top"/>
    </xf>
    <xf numFmtId="0" fontId="6" fillId="5" borderId="2" xfId="23" applyFont="1" applyFill="1" applyBorder="1" applyAlignment="1">
      <alignment horizontal="left" vertical="top"/>
    </xf>
    <xf numFmtId="0" fontId="6" fillId="5" borderId="1" xfId="20" applyFont="1" applyFill="1" applyBorder="1" applyAlignment="1">
      <alignment horizontal="left"/>
    </xf>
    <xf numFmtId="0" fontId="6" fillId="5" borderId="0" xfId="20" applyFont="1" applyFill="1" applyAlignment="1">
      <alignment horizontal="left"/>
    </xf>
    <xf numFmtId="0" fontId="6" fillId="5" borderId="2" xfId="20" applyFont="1" applyFill="1" applyBorder="1" applyAlignment="1">
      <alignment horizontal="left"/>
    </xf>
    <xf numFmtId="172" fontId="4" fillId="5" borderId="32" xfId="23" applyNumberFormat="1" applyFont="1" applyFill="1" applyBorder="1" applyAlignment="1">
      <alignment horizontal="center" vertical="center"/>
    </xf>
    <xf numFmtId="4" fontId="8" fillId="0" borderId="30" xfId="24" applyNumberFormat="1" applyFont="1" applyBorder="1" applyAlignment="1">
      <alignment horizontal="left" vertical="top" wrapText="1"/>
    </xf>
    <xf numFmtId="4" fontId="8" fillId="0" borderId="0" xfId="24" applyNumberFormat="1" applyFont="1" applyBorder="1" applyAlignment="1">
      <alignment horizontal="left" vertical="top" wrapText="1"/>
    </xf>
    <xf numFmtId="4" fontId="8" fillId="0" borderId="2" xfId="24" applyNumberFormat="1" applyFont="1" applyBorder="1" applyAlignment="1">
      <alignment horizontal="left" vertical="top" wrapText="1"/>
    </xf>
    <xf numFmtId="4" fontId="8" fillId="0" borderId="26" xfId="24" applyNumberFormat="1" applyFont="1" applyBorder="1" applyAlignment="1">
      <alignment horizontal="left" vertical="top" wrapText="1"/>
    </xf>
    <xf numFmtId="4" fontId="8" fillId="0" borderId="27" xfId="24" applyNumberFormat="1" applyFont="1" applyBorder="1" applyAlignment="1">
      <alignment horizontal="left" vertical="top" wrapText="1"/>
    </xf>
    <xf numFmtId="4" fontId="8" fillId="0" borderId="28" xfId="24" applyNumberFormat="1" applyFont="1" applyBorder="1" applyAlignment="1">
      <alignment horizontal="left" vertical="top" wrapText="1"/>
    </xf>
    <xf numFmtId="0" fontId="4" fillId="3" borderId="0" xfId="24" applyFont="1" applyFill="1" applyAlignment="1">
      <alignment horizontal="center"/>
    </xf>
    <xf numFmtId="0" fontId="8" fillId="3" borderId="0" xfId="24" applyFont="1" applyFill="1" applyAlignment="1">
      <alignment horizontal="center"/>
    </xf>
    <xf numFmtId="0" fontId="4" fillId="3" borderId="34" xfId="24" applyFont="1" applyFill="1" applyBorder="1" applyAlignment="1">
      <alignment horizontal="left" vertical="center"/>
    </xf>
    <xf numFmtId="4" fontId="4" fillId="5" borderId="32" xfId="24" applyNumberFormat="1" applyFont="1" applyFill="1" applyBorder="1" applyAlignment="1">
      <alignment horizontal="center" vertical="center"/>
    </xf>
    <xf numFmtId="0" fontId="4" fillId="5" borderId="32" xfId="24" applyFont="1" applyFill="1" applyBorder="1" applyAlignment="1">
      <alignment horizontal="center" vertical="center"/>
    </xf>
    <xf numFmtId="4" fontId="6" fillId="5" borderId="32" xfId="24" applyNumberFormat="1" applyFont="1" applyFill="1" applyBorder="1" applyAlignment="1">
      <alignment horizontal="center" vertical="center"/>
    </xf>
    <xf numFmtId="0" fontId="6" fillId="5" borderId="32" xfId="24" applyFont="1" applyFill="1" applyBorder="1" applyAlignment="1">
      <alignment horizontal="center" vertical="center"/>
    </xf>
    <xf numFmtId="4" fontId="4" fillId="0" borderId="1" xfId="24" applyNumberFormat="1" applyFont="1" applyBorder="1" applyAlignment="1">
      <alignment horizontal="center" vertical="center"/>
    </xf>
    <xf numFmtId="4" fontId="4" fillId="0" borderId="0" xfId="24" applyNumberFormat="1" applyFont="1" applyAlignment="1">
      <alignment horizontal="center" vertical="center"/>
    </xf>
    <xf numFmtId="4" fontId="4" fillId="0" borderId="2" xfId="24" applyNumberFormat="1" applyFont="1" applyBorder="1" applyAlignment="1">
      <alignment horizontal="center" vertical="center"/>
    </xf>
    <xf numFmtId="4" fontId="8" fillId="0" borderId="1" xfId="24" applyNumberFormat="1" applyFont="1" applyBorder="1" applyAlignment="1">
      <alignment horizontal="justify" vertical="top"/>
    </xf>
    <xf numFmtId="4" fontId="8" fillId="0" borderId="0" xfId="24" applyNumberFormat="1" applyFont="1" applyAlignment="1">
      <alignment horizontal="justify" vertical="top"/>
    </xf>
    <xf numFmtId="4" fontId="8" fillId="0" borderId="2" xfId="24" applyNumberFormat="1" applyFont="1" applyBorder="1" applyAlignment="1">
      <alignment horizontal="justify" vertical="top"/>
    </xf>
    <xf numFmtId="4" fontId="3" fillId="0" borderId="1" xfId="24" applyNumberFormat="1" applyBorder="1" applyAlignment="1">
      <alignment horizontal="justify" vertical="top" wrapText="1"/>
    </xf>
    <xf numFmtId="4" fontId="3" fillId="0" borderId="0" xfId="24" applyNumberFormat="1" applyAlignment="1">
      <alignment horizontal="justify" vertical="top" wrapText="1"/>
    </xf>
    <xf numFmtId="4" fontId="3" fillId="0" borderId="2" xfId="24" applyNumberFormat="1" applyBorder="1" applyAlignment="1">
      <alignment horizontal="justify" vertical="top" wrapText="1"/>
    </xf>
    <xf numFmtId="4" fontId="4" fillId="0" borderId="1" xfId="24" applyNumberFormat="1" applyFont="1" applyBorder="1" applyAlignment="1">
      <alignment horizontal="center" vertical="top" wrapText="1"/>
    </xf>
    <xf numFmtId="4" fontId="4" fillId="0" borderId="0" xfId="24" applyNumberFormat="1" applyFont="1" applyAlignment="1">
      <alignment horizontal="center" vertical="top" wrapText="1"/>
    </xf>
    <xf numFmtId="4" fontId="4" fillId="0" borderId="2" xfId="24" applyNumberFormat="1" applyFont="1" applyBorder="1" applyAlignment="1">
      <alignment horizontal="center" vertical="top" wrapText="1"/>
    </xf>
    <xf numFmtId="0" fontId="3" fillId="0" borderId="0" xfId="24" applyAlignment="1">
      <alignment horizontal="center"/>
    </xf>
    <xf numFmtId="4" fontId="3" fillId="0" borderId="0" xfId="24" applyNumberFormat="1" applyAlignment="1">
      <alignment horizontal="center"/>
    </xf>
    <xf numFmtId="0" fontId="4" fillId="0" borderId="0" xfId="24" applyFont="1" applyAlignment="1">
      <alignment horizontal="center" vertical="center"/>
    </xf>
    <xf numFmtId="4" fontId="4" fillId="5" borderId="26" xfId="26" applyNumberFormat="1" applyFont="1" applyFill="1" applyBorder="1" applyAlignment="1">
      <alignment horizontal="center" vertical="center"/>
    </xf>
    <xf numFmtId="4" fontId="4" fillId="5" borderId="5" xfId="26" applyNumberFormat="1" applyFont="1" applyFill="1" applyBorder="1" applyAlignment="1">
      <alignment horizontal="center" vertical="center"/>
    </xf>
    <xf numFmtId="0" fontId="4" fillId="0" borderId="0" xfId="0" applyFont="1" applyAlignment="1">
      <alignment horizontal="center" vertical="center"/>
    </xf>
    <xf numFmtId="0" fontId="4" fillId="5" borderId="32" xfId="0" applyFont="1" applyFill="1" applyBorder="1" applyAlignment="1">
      <alignment horizontal="center" vertical="center" wrapText="1"/>
    </xf>
    <xf numFmtId="0" fontId="6" fillId="0" borderId="1" xfId="20" applyFont="1" applyBorder="1" applyAlignment="1">
      <alignment horizontal="left"/>
    </xf>
    <xf numFmtId="0" fontId="6" fillId="0" borderId="2" xfId="20" applyFont="1" applyBorder="1" applyAlignment="1">
      <alignment horizontal="left"/>
    </xf>
    <xf numFmtId="0" fontId="4" fillId="3" borderId="0" xfId="20" applyFont="1" applyFill="1" applyAlignment="1">
      <alignment horizontal="center"/>
    </xf>
    <xf numFmtId="0" fontId="8" fillId="3" borderId="0" xfId="20" applyFont="1" applyFill="1" applyAlignment="1">
      <alignment horizontal="center"/>
    </xf>
    <xf numFmtId="0" fontId="4" fillId="3" borderId="33" xfId="20" applyFont="1" applyFill="1" applyBorder="1" applyAlignment="1">
      <alignment horizontal="left" vertical="center"/>
    </xf>
    <xf numFmtId="0" fontId="6" fillId="5" borderId="15" xfId="0" applyFont="1" applyFill="1" applyBorder="1" applyAlignment="1">
      <alignment horizontal="center" vertical="center" wrapText="1"/>
    </xf>
    <xf numFmtId="4" fontId="6" fillId="5" borderId="15" xfId="20" applyNumberFormat="1" applyFont="1" applyFill="1" applyBorder="1" applyAlignment="1">
      <alignment horizontal="center" vertical="center"/>
    </xf>
    <xf numFmtId="0" fontId="6" fillId="5" borderId="15" xfId="20" applyFont="1" applyFill="1" applyBorder="1" applyAlignment="1">
      <alignment horizontal="center" vertical="center"/>
    </xf>
    <xf numFmtId="0" fontId="8" fillId="5" borderId="15" xfId="20" applyFont="1" applyFill="1" applyBorder="1" applyAlignment="1">
      <alignment horizontal="center" vertical="center"/>
    </xf>
    <xf numFmtId="0" fontId="6" fillId="5" borderId="1" xfId="23" applyFont="1" applyFill="1" applyBorder="1" applyAlignment="1">
      <alignment horizontal="center"/>
    </xf>
    <xf numFmtId="0" fontId="6" fillId="5" borderId="2" xfId="23" applyFont="1" applyFill="1" applyBorder="1" applyAlignment="1">
      <alignment horizontal="center"/>
    </xf>
    <xf numFmtId="0" fontId="6" fillId="0" borderId="16" xfId="20" applyFont="1" applyBorder="1" applyAlignment="1">
      <alignment horizontal="justify" vertical="top"/>
    </xf>
    <xf numFmtId="0" fontId="6" fillId="0" borderId="1" xfId="20" applyFont="1" applyBorder="1" applyAlignment="1">
      <alignment horizontal="left" vertical="top"/>
    </xf>
    <xf numFmtId="0" fontId="6" fillId="0" borderId="2" xfId="20" applyFont="1" applyBorder="1" applyAlignment="1">
      <alignment horizontal="left" vertical="top"/>
    </xf>
    <xf numFmtId="0" fontId="4" fillId="4" borderId="0" xfId="20" applyFont="1" applyFill="1" applyAlignment="1">
      <alignment horizontal="center" vertical="center"/>
    </xf>
    <xf numFmtId="0" fontId="3" fillId="0" borderId="0" xfId="20" applyAlignment="1">
      <alignment horizontal="center"/>
    </xf>
    <xf numFmtId="0" fontId="10" fillId="0" borderId="0" xfId="20" applyFont="1" applyAlignment="1">
      <alignment horizontal="center" vertical="center"/>
    </xf>
    <xf numFmtId="0" fontId="3" fillId="0" borderId="0" xfId="20" applyAlignment="1">
      <alignment horizontal="center" vertical="center"/>
    </xf>
    <xf numFmtId="0" fontId="18" fillId="2" borderId="1" xfId="20" applyFont="1" applyFill="1" applyBorder="1" applyAlignment="1">
      <alignment horizontal="justify" vertical="top"/>
    </xf>
    <xf numFmtId="0" fontId="18" fillId="2" borderId="2" xfId="20" applyFont="1" applyFill="1" applyBorder="1" applyAlignment="1">
      <alignment horizontal="justify" vertical="top"/>
    </xf>
    <xf numFmtId="0" fontId="18" fillId="2" borderId="30" xfId="20" applyFont="1" applyFill="1" applyBorder="1" applyAlignment="1">
      <alignment horizontal="justify" vertical="top"/>
    </xf>
    <xf numFmtId="0" fontId="4" fillId="0" borderId="0" xfId="20" applyFont="1" applyAlignment="1">
      <alignment horizontal="center"/>
    </xf>
    <xf numFmtId="4" fontId="4" fillId="5" borderId="0" xfId="0" applyNumberFormat="1" applyFont="1" applyFill="1" applyAlignment="1">
      <alignment horizontal="center" vertical="center" wrapText="1"/>
    </xf>
    <xf numFmtId="0" fontId="3" fillId="0" borderId="0" xfId="0" applyFont="1" applyAlignment="1">
      <alignment horizontal="justify" vertical="top"/>
    </xf>
    <xf numFmtId="0" fontId="3" fillId="0" borderId="2" xfId="0" applyFont="1" applyBorder="1" applyAlignment="1">
      <alignment horizontal="justify" vertical="top"/>
    </xf>
    <xf numFmtId="164" fontId="4" fillId="5" borderId="26" xfId="26" applyNumberFormat="1" applyFont="1" applyFill="1" applyBorder="1" applyAlignment="1">
      <alignment horizontal="center" vertical="center"/>
    </xf>
    <xf numFmtId="164" fontId="4" fillId="5" borderId="28" xfId="26" applyNumberFormat="1" applyFont="1" applyFill="1" applyBorder="1" applyAlignment="1">
      <alignment horizontal="center" vertical="center"/>
    </xf>
    <xf numFmtId="4" fontId="4" fillId="5" borderId="26" xfId="26" applyNumberFormat="1" applyFont="1" applyFill="1" applyBorder="1" applyAlignment="1">
      <alignment horizontal="left" vertical="center"/>
    </xf>
    <xf numFmtId="4" fontId="4" fillId="5" borderId="27" xfId="26" applyNumberFormat="1" applyFont="1" applyFill="1" applyBorder="1" applyAlignment="1">
      <alignment horizontal="left" vertical="center"/>
    </xf>
    <xf numFmtId="4" fontId="4" fillId="5" borderId="28" xfId="26" applyNumberFormat="1" applyFont="1" applyFill="1" applyBorder="1" applyAlignment="1">
      <alignment horizontal="center" vertical="center"/>
    </xf>
    <xf numFmtId="4" fontId="4" fillId="0" borderId="0" xfId="0" applyNumberFormat="1" applyFont="1" applyAlignment="1">
      <alignment horizontal="center"/>
    </xf>
    <xf numFmtId="0" fontId="4" fillId="3" borderId="0" xfId="0" applyFont="1" applyFill="1" applyAlignment="1">
      <alignment horizontal="left" vertical="center"/>
    </xf>
    <xf numFmtId="0" fontId="4" fillId="5" borderId="0" xfId="0" applyFont="1" applyFill="1" applyAlignment="1">
      <alignment horizontal="left" vertical="top"/>
    </xf>
  </cellXfs>
  <cellStyles count="60">
    <cellStyle name="ENCABEZADO" xfId="40"/>
    <cellStyle name="ENCABEZADO1" xfId="41"/>
    <cellStyle name="Euro" xfId="42"/>
    <cellStyle name="Millares 10" xfId="27"/>
    <cellStyle name="Millares 15" xfId="9"/>
    <cellStyle name="Millares 2" xfId="22"/>
    <cellStyle name="Millares 21" xfId="16"/>
    <cellStyle name="Millares 21 2" xfId="15"/>
    <cellStyle name="Millares 3" xfId="43"/>
    <cellStyle name="Millares 4" xfId="44"/>
    <cellStyle name="Moneda 2" xfId="19"/>
    <cellStyle name="Normal" xfId="0" builtinId="0"/>
    <cellStyle name="Normal 11" xfId="18"/>
    <cellStyle name="Normal 11 2" xfId="11"/>
    <cellStyle name="Normal 12" xfId="4"/>
    <cellStyle name="Normal 12 2" xfId="3"/>
    <cellStyle name="Normal 12 3 2" xfId="26"/>
    <cellStyle name="Normal 13" xfId="5"/>
    <cellStyle name="Normal 13 2" xfId="8"/>
    <cellStyle name="Normal 13 2 2" xfId="28"/>
    <cellStyle name="Normal 16" xfId="20"/>
    <cellStyle name="Normal 16 2 2" xfId="29"/>
    <cellStyle name="Normal 16 2 2 2" xfId="30"/>
    <cellStyle name="Normal 16 3" xfId="31"/>
    <cellStyle name="Normal 16 6" xfId="17"/>
    <cellStyle name="Normal 17" xfId="32"/>
    <cellStyle name="Normal 18" xfId="13"/>
    <cellStyle name="Normal 18 2" xfId="33"/>
    <cellStyle name="Normal 18 3" xfId="38"/>
    <cellStyle name="Normal 2" xfId="21"/>
    <cellStyle name="Normal 2 2" xfId="34"/>
    <cellStyle name="Normal 2 2 2" xfId="2"/>
    <cellStyle name="Normal 2 3" xfId="45"/>
    <cellStyle name="Normal 2 4" xfId="10"/>
    <cellStyle name="Normal 20" xfId="46"/>
    <cellStyle name="Normal 20 2" xfId="12"/>
    <cellStyle name="Normal 21" xfId="14"/>
    <cellStyle name="Normal 22" xfId="24"/>
    <cellStyle name="Normal 3" xfId="25"/>
    <cellStyle name="Normal 3 2" xfId="47"/>
    <cellStyle name="Normal 3 2 2" xfId="48"/>
    <cellStyle name="Normal 3 2 2 2" xfId="49"/>
    <cellStyle name="Normal 3 2 2 2 3" xfId="35"/>
    <cellStyle name="Normal 3 3" xfId="50"/>
    <cellStyle name="Normal 3_1. Ingreso Público" xfId="7"/>
    <cellStyle name="Normal 4" xfId="39"/>
    <cellStyle name="Normal 4 2 3" xfId="51"/>
    <cellStyle name="Normal 4 4" xfId="52"/>
    <cellStyle name="Normal 4 4 2" xfId="53"/>
    <cellStyle name="Normal 5" xfId="54"/>
    <cellStyle name="Normal 5 3 2" xfId="55"/>
    <cellStyle name="Normal 5 3 2 2 2 6" xfId="36"/>
    <cellStyle name="Normal 6" xfId="56"/>
    <cellStyle name="Normal 6 2 2" xfId="37"/>
    <cellStyle name="Normal 6 2 2 2" xfId="57"/>
    <cellStyle name="Normal 6 2 2 2 2 2 2 2" xfId="1"/>
    <cellStyle name="Normal 7" xfId="6"/>
    <cellStyle name="Normal 8" xfId="58"/>
    <cellStyle name="Normal 9" xfId="59"/>
    <cellStyle name="Normal_anexos" xfId="23"/>
  </cellStyles>
  <dxfs count="0"/>
  <tableStyles count="0" defaultTableStyle="TableStyleMedium2" defaultPivotStyle="PivotStyleMedium9"/>
  <colors>
    <mruColors>
      <color rgb="FFC4AE9C"/>
      <color rgb="FFAE192D"/>
      <color rgb="FF009885"/>
      <color rgb="FF0D0D0D"/>
      <color rgb="FFE6E6E6"/>
      <color rgb="FFB5A66B"/>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149679</xdr:colOff>
      <xdr:row>42</xdr:row>
      <xdr:rowOff>1</xdr:rowOff>
    </xdr:from>
    <xdr:to>
      <xdr:col>1</xdr:col>
      <xdr:colOff>628049</xdr:colOff>
      <xdr:row>42</xdr:row>
      <xdr:rowOff>19051</xdr:rowOff>
    </xdr:to>
    <xdr:sp macro="" textlink="">
      <xdr:nvSpPr>
        <xdr:cNvPr id="2" name="Line 4">
          <a:extLst>
            <a:ext uri="{FF2B5EF4-FFF2-40B4-BE49-F238E27FC236}">
              <a16:creationId xmlns:a16="http://schemas.microsoft.com/office/drawing/2014/main" id="{00000000-0008-0000-2700-000002000000}"/>
            </a:ext>
          </a:extLst>
        </xdr:cNvPr>
        <xdr:cNvSpPr>
          <a:spLocks noChangeShapeType="1"/>
        </xdr:cNvSpPr>
      </xdr:nvSpPr>
      <xdr:spPr bwMode="auto">
        <a:xfrm>
          <a:off x="149679" y="7075715"/>
          <a:ext cx="3961799"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190499</xdr:colOff>
      <xdr:row>42</xdr:row>
      <xdr:rowOff>1</xdr:rowOff>
    </xdr:from>
    <xdr:to>
      <xdr:col>7</xdr:col>
      <xdr:colOff>37499</xdr:colOff>
      <xdr:row>42</xdr:row>
      <xdr:rowOff>1</xdr:rowOff>
    </xdr:to>
    <xdr:sp macro="" textlink="">
      <xdr:nvSpPr>
        <xdr:cNvPr id="3" name="Line 5">
          <a:extLst>
            <a:ext uri="{FF2B5EF4-FFF2-40B4-BE49-F238E27FC236}">
              <a16:creationId xmlns:a16="http://schemas.microsoft.com/office/drawing/2014/main" id="{00000000-0008-0000-2700-000003000000}"/>
            </a:ext>
          </a:extLst>
        </xdr:cNvPr>
        <xdr:cNvSpPr>
          <a:spLocks noChangeShapeType="1"/>
        </xdr:cNvSpPr>
      </xdr:nvSpPr>
      <xdr:spPr bwMode="auto">
        <a:xfrm>
          <a:off x="5610224" y="7648576"/>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371474</xdr:colOff>
      <xdr:row>29</xdr:row>
      <xdr:rowOff>9525</xdr:rowOff>
    </xdr:from>
    <xdr:to>
      <xdr:col>1</xdr:col>
      <xdr:colOff>628049</xdr:colOff>
      <xdr:row>29</xdr:row>
      <xdr:rowOff>19050</xdr:rowOff>
    </xdr:to>
    <xdr:sp macro="" textlink="">
      <xdr:nvSpPr>
        <xdr:cNvPr id="2" name="Line 4">
          <a:extLst>
            <a:ext uri="{FF2B5EF4-FFF2-40B4-BE49-F238E27FC236}">
              <a16:creationId xmlns:a16="http://schemas.microsoft.com/office/drawing/2014/main" id="{00000000-0008-0000-2900-000002000000}"/>
            </a:ext>
          </a:extLst>
        </xdr:cNvPr>
        <xdr:cNvSpPr>
          <a:spLocks noChangeShapeType="1"/>
        </xdr:cNvSpPr>
      </xdr:nvSpPr>
      <xdr:spPr bwMode="auto">
        <a:xfrm>
          <a:off x="371474" y="6219825"/>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66674</xdr:colOff>
      <xdr:row>29</xdr:row>
      <xdr:rowOff>1</xdr:rowOff>
    </xdr:from>
    <xdr:to>
      <xdr:col>6</xdr:col>
      <xdr:colOff>885224</xdr:colOff>
      <xdr:row>29</xdr:row>
      <xdr:rowOff>1</xdr:rowOff>
    </xdr:to>
    <xdr:sp macro="" textlink="">
      <xdr:nvSpPr>
        <xdr:cNvPr id="3" name="Line 5">
          <a:extLst>
            <a:ext uri="{FF2B5EF4-FFF2-40B4-BE49-F238E27FC236}">
              <a16:creationId xmlns:a16="http://schemas.microsoft.com/office/drawing/2014/main" id="{00000000-0008-0000-2900-000003000000}"/>
            </a:ext>
          </a:extLst>
        </xdr:cNvPr>
        <xdr:cNvSpPr>
          <a:spLocks noChangeShapeType="1"/>
        </xdr:cNvSpPr>
      </xdr:nvSpPr>
      <xdr:spPr bwMode="auto">
        <a:xfrm>
          <a:off x="5486399" y="6210301"/>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619126</xdr:colOff>
      <xdr:row>44</xdr:row>
      <xdr:rowOff>0</xdr:rowOff>
    </xdr:from>
    <xdr:to>
      <xdr:col>11</xdr:col>
      <xdr:colOff>380401</xdr:colOff>
      <xdr:row>44</xdr:row>
      <xdr:rowOff>0</xdr:rowOff>
    </xdr:to>
    <xdr:sp macro="" textlink="">
      <xdr:nvSpPr>
        <xdr:cNvPr id="2" name="Line 4">
          <a:extLst>
            <a:ext uri="{FF2B5EF4-FFF2-40B4-BE49-F238E27FC236}">
              <a16:creationId xmlns:a16="http://schemas.microsoft.com/office/drawing/2014/main" id="{00000000-0008-0000-2A00-000002000000}"/>
            </a:ext>
          </a:extLst>
        </xdr:cNvPr>
        <xdr:cNvSpPr>
          <a:spLocks noChangeShapeType="1"/>
        </xdr:cNvSpPr>
      </xdr:nvSpPr>
      <xdr:spPr bwMode="auto">
        <a:xfrm>
          <a:off x="7286626" y="7277100"/>
          <a:ext cx="3523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847725</xdr:colOff>
      <xdr:row>43</xdr:row>
      <xdr:rowOff>123825</xdr:rowOff>
    </xdr:from>
    <xdr:to>
      <xdr:col>0</xdr:col>
      <xdr:colOff>3552824</xdr:colOff>
      <xdr:row>43</xdr:row>
      <xdr:rowOff>123825</xdr:rowOff>
    </xdr:to>
    <xdr:sp macro="" textlink="">
      <xdr:nvSpPr>
        <xdr:cNvPr id="3" name="Line 4">
          <a:extLst>
            <a:ext uri="{FF2B5EF4-FFF2-40B4-BE49-F238E27FC236}">
              <a16:creationId xmlns:a16="http://schemas.microsoft.com/office/drawing/2014/main" id="{00000000-0008-0000-2A00-000003000000}"/>
            </a:ext>
          </a:extLst>
        </xdr:cNvPr>
        <xdr:cNvSpPr>
          <a:spLocks noChangeShapeType="1"/>
        </xdr:cNvSpPr>
      </xdr:nvSpPr>
      <xdr:spPr bwMode="auto">
        <a:xfrm>
          <a:off x="247650" y="723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257175</xdr:colOff>
      <xdr:row>44</xdr:row>
      <xdr:rowOff>9525</xdr:rowOff>
    </xdr:from>
    <xdr:to>
      <xdr:col>3</xdr:col>
      <xdr:colOff>2875951</xdr:colOff>
      <xdr:row>44</xdr:row>
      <xdr:rowOff>9525</xdr:rowOff>
    </xdr:to>
    <xdr:sp macro="" textlink="">
      <xdr:nvSpPr>
        <xdr:cNvPr id="4" name="Line 4">
          <a:extLst>
            <a:ext uri="{FF2B5EF4-FFF2-40B4-BE49-F238E27FC236}">
              <a16:creationId xmlns:a16="http://schemas.microsoft.com/office/drawing/2014/main" id="{00000000-0008-0000-2A00-000004000000}"/>
            </a:ext>
          </a:extLst>
        </xdr:cNvPr>
        <xdr:cNvSpPr>
          <a:spLocks noChangeShapeType="1"/>
        </xdr:cNvSpPr>
      </xdr:nvSpPr>
      <xdr:spPr bwMode="auto">
        <a:xfrm>
          <a:off x="752475" y="6953250"/>
          <a:ext cx="317122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28</xdr:row>
      <xdr:rowOff>152400</xdr:rowOff>
    </xdr:from>
    <xdr:to>
      <xdr:col>0</xdr:col>
      <xdr:colOff>3409950</xdr:colOff>
      <xdr:row>28</xdr:row>
      <xdr:rowOff>152400</xdr:rowOff>
    </xdr:to>
    <xdr:sp macro="" textlink="">
      <xdr:nvSpPr>
        <xdr:cNvPr id="2" name="Line 3">
          <a:extLst>
            <a:ext uri="{FF2B5EF4-FFF2-40B4-BE49-F238E27FC236}">
              <a16:creationId xmlns:a16="http://schemas.microsoft.com/office/drawing/2014/main" id="{00000000-0008-0000-2C00-000002000000}"/>
            </a:ext>
          </a:extLst>
        </xdr:cNvPr>
        <xdr:cNvSpPr>
          <a:spLocks noChangeShapeType="1"/>
        </xdr:cNvSpPr>
      </xdr:nvSpPr>
      <xdr:spPr bwMode="auto">
        <a:xfrm>
          <a:off x="180975"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714375</xdr:colOff>
      <xdr:row>28</xdr:row>
      <xdr:rowOff>142875</xdr:rowOff>
    </xdr:from>
    <xdr:to>
      <xdr:col>11</xdr:col>
      <xdr:colOff>894749</xdr:colOff>
      <xdr:row>29</xdr:row>
      <xdr:rowOff>0</xdr:rowOff>
    </xdr:to>
    <xdr:sp macro="" textlink="">
      <xdr:nvSpPr>
        <xdr:cNvPr id="3" name="Line 3">
          <a:extLst>
            <a:ext uri="{FF2B5EF4-FFF2-40B4-BE49-F238E27FC236}">
              <a16:creationId xmlns:a16="http://schemas.microsoft.com/office/drawing/2014/main" id="{00000000-0008-0000-2C00-000003000000}"/>
            </a:ext>
          </a:extLst>
        </xdr:cNvPr>
        <xdr:cNvSpPr>
          <a:spLocks noChangeShapeType="1"/>
        </xdr:cNvSpPr>
      </xdr:nvSpPr>
      <xdr:spPr bwMode="auto">
        <a:xfrm>
          <a:off x="7924800" y="4733925"/>
          <a:ext cx="3837974"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523874</xdr:colOff>
      <xdr:row>28</xdr:row>
      <xdr:rowOff>152399</xdr:rowOff>
    </xdr:from>
    <xdr:to>
      <xdr:col>3</xdr:col>
      <xdr:colOff>638175</xdr:colOff>
      <xdr:row>28</xdr:row>
      <xdr:rowOff>161924</xdr:rowOff>
    </xdr:to>
    <xdr:sp macro="" textlink="">
      <xdr:nvSpPr>
        <xdr:cNvPr id="4" name="Line 3">
          <a:extLst>
            <a:ext uri="{FF2B5EF4-FFF2-40B4-BE49-F238E27FC236}">
              <a16:creationId xmlns:a16="http://schemas.microsoft.com/office/drawing/2014/main" id="{00000000-0008-0000-2C00-000004000000}"/>
            </a:ext>
          </a:extLst>
        </xdr:cNvPr>
        <xdr:cNvSpPr>
          <a:spLocks noChangeShapeType="1"/>
        </xdr:cNvSpPr>
      </xdr:nvSpPr>
      <xdr:spPr bwMode="auto">
        <a:xfrm>
          <a:off x="1257299" y="4743449"/>
          <a:ext cx="2933701"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28</xdr:row>
      <xdr:rowOff>152400</xdr:rowOff>
    </xdr:from>
    <xdr:to>
      <xdr:col>0</xdr:col>
      <xdr:colOff>3409950</xdr:colOff>
      <xdr:row>28</xdr:row>
      <xdr:rowOff>152400</xdr:rowOff>
    </xdr:to>
    <xdr:sp macro="" textlink="">
      <xdr:nvSpPr>
        <xdr:cNvPr id="2" name="Line 3">
          <a:extLst>
            <a:ext uri="{FF2B5EF4-FFF2-40B4-BE49-F238E27FC236}">
              <a16:creationId xmlns:a16="http://schemas.microsoft.com/office/drawing/2014/main" id="{00000000-0008-0000-2E00-000002000000}"/>
            </a:ext>
          </a:extLst>
        </xdr:cNvPr>
        <xdr:cNvSpPr>
          <a:spLocks noChangeShapeType="1"/>
        </xdr:cNvSpPr>
      </xdr:nvSpPr>
      <xdr:spPr bwMode="auto">
        <a:xfrm>
          <a:off x="180975" y="7153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314325</xdr:colOff>
      <xdr:row>28</xdr:row>
      <xdr:rowOff>161924</xdr:rowOff>
    </xdr:from>
    <xdr:to>
      <xdr:col>11</xdr:col>
      <xdr:colOff>875699</xdr:colOff>
      <xdr:row>29</xdr:row>
      <xdr:rowOff>9524</xdr:rowOff>
    </xdr:to>
    <xdr:sp macro="" textlink="">
      <xdr:nvSpPr>
        <xdr:cNvPr id="3" name="Line 3">
          <a:extLst>
            <a:ext uri="{FF2B5EF4-FFF2-40B4-BE49-F238E27FC236}">
              <a16:creationId xmlns:a16="http://schemas.microsoft.com/office/drawing/2014/main" id="{00000000-0008-0000-2E00-000003000000}"/>
            </a:ext>
          </a:extLst>
        </xdr:cNvPr>
        <xdr:cNvSpPr>
          <a:spLocks noChangeShapeType="1"/>
        </xdr:cNvSpPr>
      </xdr:nvSpPr>
      <xdr:spPr bwMode="auto">
        <a:xfrm flipV="1">
          <a:off x="8467725" y="5429249"/>
          <a:ext cx="3304574"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228600</xdr:colOff>
      <xdr:row>28</xdr:row>
      <xdr:rowOff>142875</xdr:rowOff>
    </xdr:from>
    <xdr:to>
      <xdr:col>2</xdr:col>
      <xdr:colOff>2818799</xdr:colOff>
      <xdr:row>28</xdr:row>
      <xdr:rowOff>152400</xdr:rowOff>
    </xdr:to>
    <xdr:sp macro="" textlink="">
      <xdr:nvSpPr>
        <xdr:cNvPr id="4" name="Line 3">
          <a:extLst>
            <a:ext uri="{FF2B5EF4-FFF2-40B4-BE49-F238E27FC236}">
              <a16:creationId xmlns:a16="http://schemas.microsoft.com/office/drawing/2014/main" id="{00000000-0008-0000-2E00-000004000000}"/>
            </a:ext>
          </a:extLst>
        </xdr:cNvPr>
        <xdr:cNvSpPr>
          <a:spLocks noChangeShapeType="1"/>
        </xdr:cNvSpPr>
      </xdr:nvSpPr>
      <xdr:spPr bwMode="auto">
        <a:xfrm>
          <a:off x="409575" y="5410200"/>
          <a:ext cx="3142649"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171449</xdr:colOff>
      <xdr:row>103</xdr:row>
      <xdr:rowOff>0</xdr:rowOff>
    </xdr:from>
    <xdr:to>
      <xdr:col>2</xdr:col>
      <xdr:colOff>200024</xdr:colOff>
      <xdr:row>103</xdr:row>
      <xdr:rowOff>0</xdr:rowOff>
    </xdr:to>
    <xdr:sp macro="" textlink="">
      <xdr:nvSpPr>
        <xdr:cNvPr id="2" name="Line 4">
          <a:extLst>
            <a:ext uri="{FF2B5EF4-FFF2-40B4-BE49-F238E27FC236}">
              <a16:creationId xmlns:a16="http://schemas.microsoft.com/office/drawing/2014/main" id="{00000000-0008-0000-3000-000002000000}"/>
            </a:ext>
          </a:extLst>
        </xdr:cNvPr>
        <xdr:cNvSpPr>
          <a:spLocks noChangeShapeType="1"/>
        </xdr:cNvSpPr>
      </xdr:nvSpPr>
      <xdr:spPr bwMode="auto">
        <a:xfrm>
          <a:off x="171449" y="32680275"/>
          <a:ext cx="3095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1000125</xdr:colOff>
      <xdr:row>103</xdr:row>
      <xdr:rowOff>9525</xdr:rowOff>
    </xdr:from>
    <xdr:to>
      <xdr:col>6</xdr:col>
      <xdr:colOff>789975</xdr:colOff>
      <xdr:row>103</xdr:row>
      <xdr:rowOff>9525</xdr:rowOff>
    </xdr:to>
    <xdr:sp macro="" textlink="">
      <xdr:nvSpPr>
        <xdr:cNvPr id="3" name="Line 4">
          <a:extLst>
            <a:ext uri="{FF2B5EF4-FFF2-40B4-BE49-F238E27FC236}">
              <a16:creationId xmlns:a16="http://schemas.microsoft.com/office/drawing/2014/main" id="{00000000-0008-0000-3000-000003000000}"/>
            </a:ext>
          </a:extLst>
        </xdr:cNvPr>
        <xdr:cNvSpPr>
          <a:spLocks noChangeShapeType="1"/>
        </xdr:cNvSpPr>
      </xdr:nvSpPr>
      <xdr:spPr bwMode="auto">
        <a:xfrm>
          <a:off x="5600700" y="33375600"/>
          <a:ext cx="3352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304800</xdr:colOff>
      <xdr:row>37</xdr:row>
      <xdr:rowOff>0</xdr:rowOff>
    </xdr:from>
    <xdr:to>
      <xdr:col>2</xdr:col>
      <xdr:colOff>932850</xdr:colOff>
      <xdr:row>37</xdr:row>
      <xdr:rowOff>0</xdr:rowOff>
    </xdr:to>
    <xdr:sp macro="" textlink="">
      <xdr:nvSpPr>
        <xdr:cNvPr id="2" name="Line 4">
          <a:extLst>
            <a:ext uri="{FF2B5EF4-FFF2-40B4-BE49-F238E27FC236}">
              <a16:creationId xmlns:a16="http://schemas.microsoft.com/office/drawing/2014/main" id="{00000000-0008-0000-3200-000002000000}"/>
            </a:ext>
          </a:extLst>
        </xdr:cNvPr>
        <xdr:cNvSpPr>
          <a:spLocks noChangeShapeType="1"/>
        </xdr:cNvSpPr>
      </xdr:nvSpPr>
      <xdr:spPr bwMode="auto">
        <a:xfrm>
          <a:off x="304800" y="52768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1104900</xdr:colOff>
      <xdr:row>37</xdr:row>
      <xdr:rowOff>0</xdr:rowOff>
    </xdr:from>
    <xdr:to>
      <xdr:col>5</xdr:col>
      <xdr:colOff>3047400</xdr:colOff>
      <xdr:row>37</xdr:row>
      <xdr:rowOff>0</xdr:rowOff>
    </xdr:to>
    <xdr:sp macro="" textlink="">
      <xdr:nvSpPr>
        <xdr:cNvPr id="3" name="Line 4">
          <a:extLst>
            <a:ext uri="{FF2B5EF4-FFF2-40B4-BE49-F238E27FC236}">
              <a16:creationId xmlns:a16="http://schemas.microsoft.com/office/drawing/2014/main" id="{00000000-0008-0000-3200-000003000000}"/>
            </a:ext>
          </a:extLst>
        </xdr:cNvPr>
        <xdr:cNvSpPr>
          <a:spLocks noChangeShapeType="1"/>
        </xdr:cNvSpPr>
      </xdr:nvSpPr>
      <xdr:spPr bwMode="auto">
        <a:xfrm>
          <a:off x="6572250" y="5276850"/>
          <a:ext cx="3123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95250</xdr:colOff>
      <xdr:row>46</xdr:row>
      <xdr:rowOff>152400</xdr:rowOff>
    </xdr:from>
    <xdr:to>
      <xdr:col>2</xdr:col>
      <xdr:colOff>475650</xdr:colOff>
      <xdr:row>47</xdr:row>
      <xdr:rowOff>19050</xdr:rowOff>
    </xdr:to>
    <xdr:sp macro="" textlink="">
      <xdr:nvSpPr>
        <xdr:cNvPr id="2" name="Line 3">
          <a:extLst>
            <a:ext uri="{FF2B5EF4-FFF2-40B4-BE49-F238E27FC236}">
              <a16:creationId xmlns:a16="http://schemas.microsoft.com/office/drawing/2014/main" id="{00000000-0008-0000-3500-000002000000}"/>
            </a:ext>
          </a:extLst>
        </xdr:cNvPr>
        <xdr:cNvSpPr>
          <a:spLocks noChangeShapeType="1"/>
        </xdr:cNvSpPr>
      </xdr:nvSpPr>
      <xdr:spPr bwMode="auto">
        <a:xfrm>
          <a:off x="95250" y="8191500"/>
          <a:ext cx="3780825" cy="28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1447800</xdr:colOff>
      <xdr:row>47</xdr:row>
      <xdr:rowOff>19050</xdr:rowOff>
    </xdr:from>
    <xdr:to>
      <xdr:col>7</xdr:col>
      <xdr:colOff>1732950</xdr:colOff>
      <xdr:row>47</xdr:row>
      <xdr:rowOff>19050</xdr:rowOff>
    </xdr:to>
    <xdr:sp macro="" textlink="">
      <xdr:nvSpPr>
        <xdr:cNvPr id="3" name="Line 3">
          <a:extLst>
            <a:ext uri="{FF2B5EF4-FFF2-40B4-BE49-F238E27FC236}">
              <a16:creationId xmlns:a16="http://schemas.microsoft.com/office/drawing/2014/main" id="{00000000-0008-0000-3500-000003000000}"/>
            </a:ext>
          </a:extLst>
        </xdr:cNvPr>
        <xdr:cNvSpPr>
          <a:spLocks noChangeShapeType="1"/>
        </xdr:cNvSpPr>
      </xdr:nvSpPr>
      <xdr:spPr bwMode="auto">
        <a:xfrm>
          <a:off x="7572375" y="9420225"/>
          <a:ext cx="4114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561975</xdr:colOff>
      <xdr:row>35</xdr:row>
      <xdr:rowOff>9525</xdr:rowOff>
    </xdr:from>
    <xdr:to>
      <xdr:col>8</xdr:col>
      <xdr:colOff>599475</xdr:colOff>
      <xdr:row>35</xdr:row>
      <xdr:rowOff>9525</xdr:rowOff>
    </xdr:to>
    <xdr:sp macro="" textlink="">
      <xdr:nvSpPr>
        <xdr:cNvPr id="2" name="Line 16">
          <a:extLst>
            <a:ext uri="{FF2B5EF4-FFF2-40B4-BE49-F238E27FC236}">
              <a16:creationId xmlns:a16="http://schemas.microsoft.com/office/drawing/2014/main" id="{00000000-0008-0000-3D00-000002000000}"/>
            </a:ext>
          </a:extLst>
        </xdr:cNvPr>
        <xdr:cNvSpPr>
          <a:spLocks noChangeShapeType="1"/>
        </xdr:cNvSpPr>
      </xdr:nvSpPr>
      <xdr:spPr bwMode="auto">
        <a:xfrm>
          <a:off x="6448425" y="69151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952500</xdr:colOff>
      <xdr:row>33</xdr:row>
      <xdr:rowOff>123825</xdr:rowOff>
    </xdr:from>
    <xdr:to>
      <xdr:col>0</xdr:col>
      <xdr:colOff>3419475</xdr:colOff>
      <xdr:row>33</xdr:row>
      <xdr:rowOff>123825</xdr:rowOff>
    </xdr:to>
    <xdr:sp macro="" textlink="">
      <xdr:nvSpPr>
        <xdr:cNvPr id="3" name="Line 4">
          <a:extLst>
            <a:ext uri="{FF2B5EF4-FFF2-40B4-BE49-F238E27FC236}">
              <a16:creationId xmlns:a16="http://schemas.microsoft.com/office/drawing/2014/main" id="{00000000-0008-0000-3D00-000003000000}"/>
            </a:ext>
          </a:extLst>
        </xdr:cNvPr>
        <xdr:cNvSpPr>
          <a:spLocks noChangeShapeType="1"/>
        </xdr:cNvSpPr>
      </xdr:nvSpPr>
      <xdr:spPr bwMode="auto">
        <a:xfrm>
          <a:off x="257175" y="6705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847726</xdr:colOff>
      <xdr:row>33</xdr:row>
      <xdr:rowOff>123823</xdr:rowOff>
    </xdr:from>
    <xdr:to>
      <xdr:col>0</xdr:col>
      <xdr:colOff>3571876</xdr:colOff>
      <xdr:row>33</xdr:row>
      <xdr:rowOff>123824</xdr:rowOff>
    </xdr:to>
    <xdr:sp macro="" textlink="">
      <xdr:nvSpPr>
        <xdr:cNvPr id="4" name="Line 4">
          <a:extLst>
            <a:ext uri="{FF2B5EF4-FFF2-40B4-BE49-F238E27FC236}">
              <a16:creationId xmlns:a16="http://schemas.microsoft.com/office/drawing/2014/main" id="{00000000-0008-0000-3D00-000004000000}"/>
            </a:ext>
          </a:extLst>
        </xdr:cNvPr>
        <xdr:cNvSpPr>
          <a:spLocks noChangeShapeType="1"/>
        </xdr:cNvSpPr>
      </xdr:nvSpPr>
      <xdr:spPr bwMode="auto">
        <a:xfrm flipV="1">
          <a:off x="257176" y="6705598"/>
          <a:ext cx="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209550</xdr:colOff>
      <xdr:row>35</xdr:row>
      <xdr:rowOff>0</xdr:rowOff>
    </xdr:from>
    <xdr:to>
      <xdr:col>2</xdr:col>
      <xdr:colOff>3942750</xdr:colOff>
      <xdr:row>35</xdr:row>
      <xdr:rowOff>0</xdr:rowOff>
    </xdr:to>
    <xdr:sp macro="" textlink="">
      <xdr:nvSpPr>
        <xdr:cNvPr id="5" name="Line 16">
          <a:extLst>
            <a:ext uri="{FF2B5EF4-FFF2-40B4-BE49-F238E27FC236}">
              <a16:creationId xmlns:a16="http://schemas.microsoft.com/office/drawing/2014/main" id="{00000000-0008-0000-3D00-000005000000}"/>
            </a:ext>
          </a:extLst>
        </xdr:cNvPr>
        <xdr:cNvSpPr>
          <a:spLocks noChangeShapeType="1"/>
        </xdr:cNvSpPr>
      </xdr:nvSpPr>
      <xdr:spPr bwMode="auto">
        <a:xfrm>
          <a:off x="723900" y="6905625"/>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txBody>
        <a:bodyPr/>
        <a:lstStyle/>
        <a:p>
          <a:endParaRPr lang="es-MX"/>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ATRIMONIO\informacion%20publica%202021\base%20relacion%20de%20bienes%20enero-diciemb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sheetName val="matriz hoja grande"/>
      <sheetName val="CATALOGO"/>
      <sheetName val="Hoja5"/>
    </sheetNames>
    <sheetDataSet>
      <sheetData sheetId="0"/>
      <sheetData sheetId="1">
        <row r="2">
          <cell r="F2" t="str">
            <v>58101001</v>
          </cell>
          <cell r="G2" t="str">
            <v>PREDIO RUSTICO SAN PABLO, CARRETERA INTERNACIONAL RUMBO SUR, SAN CRISTOBAL</v>
          </cell>
        </row>
        <row r="3">
          <cell r="F3" t="str">
            <v>58101002</v>
          </cell>
          <cell r="G3" t="str">
            <v>PREDIO EUSKADY, CARRETERA TAPACHULA-NUEVA ALEMANIA KM. 4, TAPACHULA</v>
          </cell>
        </row>
        <row r="4">
          <cell r="F4" t="str">
            <v>58101003</v>
          </cell>
          <cell r="G4" t="str">
            <v>CTRO. CULTURAL PRESIDENTE JUAREZ, BOULEVARD BELISARIO DOMINGUEZ KM.1081</v>
          </cell>
        </row>
        <row r="5">
          <cell r="F5" t="str">
            <v>58101004</v>
          </cell>
          <cell r="G5" t="str">
            <v>PREDIO RADIO UNIVERSIDAD, EJIDO COPOYAS/N</v>
          </cell>
        </row>
        <row r="6">
          <cell r="F6" t="str">
            <v>58301032</v>
          </cell>
          <cell r="G6" t="str">
            <v>RECTORIA, COLINA UNIVERSITARIA.</v>
          </cell>
        </row>
        <row r="7">
          <cell r="F7" t="str">
            <v>58301033</v>
          </cell>
          <cell r="G7" t="str">
            <v>AUDITORIO DE LOS CONSTITUYENTES, COLINAUNIVERSITARIA.</v>
          </cell>
        </row>
        <row r="8">
          <cell r="F8" t="str">
            <v>58301034</v>
          </cell>
          <cell r="G8" t="str">
            <v>FUNDACION UNACH, 4A.- CALLE ORIENTE NORTE NO. 275</v>
          </cell>
        </row>
        <row r="9">
          <cell r="F9" t="str">
            <v>58301032</v>
          </cell>
          <cell r="G9" t="str">
            <v>RECTORIA, COLINA UNIVERSITARIA</v>
          </cell>
        </row>
        <row r="10">
          <cell r="F10" t="str">
            <v>58301032</v>
          </cell>
          <cell r="G10" t="str">
            <v>RECTORIA, COLINA UNIVERSITARIA.</v>
          </cell>
        </row>
        <row r="11">
          <cell r="F11" t="str">
            <v>51102001</v>
          </cell>
          <cell r="G11" t="str">
            <v>CREDENZA EJECUTIVA</v>
          </cell>
        </row>
        <row r="12">
          <cell r="F12" t="str">
            <v>51101002</v>
          </cell>
          <cell r="G12" t="str">
            <v>ARCHIVERO METALICO DE 2 GAVETAS</v>
          </cell>
        </row>
        <row r="13">
          <cell r="F13" t="str">
            <v>51108002</v>
          </cell>
          <cell r="G13" t="str">
            <v>ESCRITORIO SECRETARIAL DE 1 GAVETA</v>
          </cell>
        </row>
        <row r="14">
          <cell r="F14" t="str">
            <v>51101003</v>
          </cell>
          <cell r="G14" t="str">
            <v>ARCHIVERO METALICO DE 3 GAVETAS</v>
          </cell>
        </row>
        <row r="15">
          <cell r="F15" t="str">
            <v>51108003</v>
          </cell>
          <cell r="G15" t="str">
            <v>ESCRITORIO SECRETARIAL DE 2 GAVETAS</v>
          </cell>
        </row>
        <row r="16">
          <cell r="F16" t="str">
            <v>51101004</v>
          </cell>
          <cell r="G16" t="str">
            <v>ARCHIVERO METALICO DE 4 GAVETAS</v>
          </cell>
        </row>
        <row r="17">
          <cell r="F17" t="str">
            <v>51107004</v>
          </cell>
          <cell r="G17" t="str">
            <v>LIBRERO DE MADERA</v>
          </cell>
        </row>
        <row r="18">
          <cell r="F18" t="str">
            <v>51107005</v>
          </cell>
          <cell r="G18" t="str">
            <v>LIBRERO CON CAJONES</v>
          </cell>
        </row>
        <row r="19">
          <cell r="F19" t="str">
            <v>51107006</v>
          </cell>
          <cell r="G19" t="str">
            <v>LIBRERO CON PUERTAS CORREDISAS DE CRISTAL</v>
          </cell>
        </row>
        <row r="20">
          <cell r="F20" t="str">
            <v>51102007</v>
          </cell>
          <cell r="G20" t="str">
            <v>CREDENZA METALICA</v>
          </cell>
        </row>
        <row r="21">
          <cell r="F21" t="str">
            <v>51108007</v>
          </cell>
          <cell r="G21" t="str">
            <v>ESCRITORIO SECRETARIAL CON ADITAMENTODE 1 GAVETA</v>
          </cell>
        </row>
        <row r="22">
          <cell r="F22" t="str">
            <v>51108011</v>
          </cell>
          <cell r="G22" t="str">
            <v>ESCRITORIO SEMIEJECUTIVO DE 2 GAVETAS</v>
          </cell>
        </row>
        <row r="23">
          <cell r="F23" t="str">
            <v>51108019</v>
          </cell>
          <cell r="G23" t="str">
            <v>ESCRITORIO EJECUTIVO DE 1 GAVETA</v>
          </cell>
        </row>
        <row r="24">
          <cell r="F24" t="str">
            <v>51105020</v>
          </cell>
          <cell r="G24" t="str">
            <v>SILLA SECRETARIAL CON RODAJAS</v>
          </cell>
        </row>
        <row r="25">
          <cell r="F25" t="str">
            <v>51108021</v>
          </cell>
          <cell r="G25" t="str">
            <v>ESCRITORIO EJECUTIVO DE 3 GAVETAS</v>
          </cell>
        </row>
        <row r="26">
          <cell r="F26" t="str">
            <v>51105025</v>
          </cell>
          <cell r="G26" t="str">
            <v>SILLON SEMIEJECUTIVO</v>
          </cell>
        </row>
        <row r="27">
          <cell r="F27" t="str">
            <v>51105026</v>
          </cell>
          <cell r="G27" t="str">
            <v>SILLON EJECUTIVO</v>
          </cell>
        </row>
        <row r="28">
          <cell r="F28" t="str">
            <v>51105027</v>
          </cell>
          <cell r="G28" t="str">
            <v>SILLON PARA VISITA</v>
          </cell>
        </row>
        <row r="29">
          <cell r="F29" t="str">
            <v>51106034</v>
          </cell>
          <cell r="G29" t="str">
            <v>ESTANTE DE 2 ENTREPANOS</v>
          </cell>
        </row>
        <row r="30">
          <cell r="F30" t="str">
            <v>51108003</v>
          </cell>
          <cell r="G30" t="str">
            <v>ESCRITORIO SECRETARIAL DE 2 GAVETAS</v>
          </cell>
        </row>
        <row r="31">
          <cell r="F31" t="str">
            <v>51101004</v>
          </cell>
          <cell r="G31" t="str">
            <v>ARCHIVERO METALICO DE 4 GAVETAS</v>
          </cell>
        </row>
        <row r="32">
          <cell r="F32" t="str">
            <v>51109039</v>
          </cell>
          <cell r="G32" t="str">
            <v>CONTRABARRA DE MADERA</v>
          </cell>
        </row>
        <row r="33">
          <cell r="F33" t="str">
            <v>51108062</v>
          </cell>
          <cell r="G33" t="str">
            <v>ESCRITORIO CON CAJONERA DE METAL</v>
          </cell>
        </row>
        <row r="34">
          <cell r="F34" t="str">
            <v>51101002</v>
          </cell>
          <cell r="G34" t="str">
            <v>ARCHIVERO METALICO DE 2 GAVETAS</v>
          </cell>
        </row>
        <row r="35">
          <cell r="F35" t="str">
            <v>51108002</v>
          </cell>
          <cell r="G35" t="str">
            <v>ESCRITORIO SECRETARIAL DE 1 GAVETA</v>
          </cell>
        </row>
        <row r="36">
          <cell r="F36" t="str">
            <v>51101003</v>
          </cell>
          <cell r="G36" t="str">
            <v>ARCHIVERO METALICO DE 3 GAVETAS</v>
          </cell>
        </row>
        <row r="37">
          <cell r="F37" t="str">
            <v>51108003</v>
          </cell>
          <cell r="G37" t="str">
            <v>ESCRITORIO SECRETARIAL DE 2 GAVETAS</v>
          </cell>
        </row>
        <row r="38">
          <cell r="F38" t="str">
            <v>51101004</v>
          </cell>
          <cell r="G38" t="str">
            <v>ARCHIVERO METALICO DE 4 GAVETAS</v>
          </cell>
        </row>
        <row r="39">
          <cell r="F39" t="str">
            <v>51102007</v>
          </cell>
          <cell r="G39" t="str">
            <v>CREDENZA METALICA</v>
          </cell>
        </row>
        <row r="40">
          <cell r="F40" t="str">
            <v>51108007</v>
          </cell>
          <cell r="G40" t="str">
            <v>ESCRITORIO SECRETARIAL CON ADITAMENTO DE 1 GAVETA</v>
          </cell>
        </row>
        <row r="41">
          <cell r="F41" t="str">
            <v>51108011</v>
          </cell>
          <cell r="G41" t="str">
            <v>ESCRITORIO SEMIEJECUTIVO DE 2 GAVETAS</v>
          </cell>
        </row>
        <row r="42">
          <cell r="F42" t="str">
            <v>51108019</v>
          </cell>
          <cell r="G42" t="str">
            <v>ESCRITORIO EJECUTIVO DE 1 GAVETA</v>
          </cell>
        </row>
        <row r="43">
          <cell r="F43" t="str">
            <v>51108021</v>
          </cell>
          <cell r="G43" t="str">
            <v>ESCRITORIO EJECUTIVO DE 3 GAVETAS</v>
          </cell>
        </row>
        <row r="44">
          <cell r="F44" t="str">
            <v>51105026</v>
          </cell>
          <cell r="G44" t="str">
            <v>SILLON EJECUTIVO</v>
          </cell>
        </row>
        <row r="45">
          <cell r="F45" t="str">
            <v>51108003</v>
          </cell>
          <cell r="G45" t="str">
            <v>ESCRITORIO SECRETARIAL DE 2 GAVETAS</v>
          </cell>
        </row>
        <row r="46">
          <cell r="F46" t="str">
            <v>51108030</v>
          </cell>
          <cell r="G46" t="str">
            <v>ESCRITORIO DE MADERA 2 GAVETAS</v>
          </cell>
        </row>
        <row r="47">
          <cell r="F47" t="str">
            <v>51109004</v>
          </cell>
          <cell r="G47" t="str">
            <v>CONJUNTO DIRECTIVO ESCRITORIO DE ARCO 1.80 METROS</v>
          </cell>
        </row>
        <row r="48">
          <cell r="F48" t="str">
            <v>51109008</v>
          </cell>
          <cell r="G48" t="str">
            <v>MODULO SECRETARIAL 140 X 140 CM. CON CAJONERAS STATUS MARCA KUKULCAN</v>
          </cell>
        </row>
        <row r="49">
          <cell r="F49" t="str">
            <v>51101038</v>
          </cell>
          <cell r="G49" t="str">
            <v>ARCHIVERO VERTICAL DE 3 GAVETAS</v>
          </cell>
        </row>
        <row r="50">
          <cell r="F50" t="str">
            <v>51107037</v>
          </cell>
          <cell r="G50" t="str">
            <v>LIBRERO</v>
          </cell>
        </row>
        <row r="51">
          <cell r="F51" t="str">
            <v>51107038</v>
          </cell>
          <cell r="G51" t="str">
            <v>GABINETE</v>
          </cell>
        </row>
        <row r="52">
          <cell r="F52" t="str">
            <v>51105027</v>
          </cell>
          <cell r="G52" t="str">
            <v>SILLON PARA VISITA</v>
          </cell>
        </row>
        <row r="53">
          <cell r="F53" t="str">
            <v>51105030</v>
          </cell>
          <cell r="G53" t="str">
            <v>SILLON EJECUTIVO CON RESPALDO ALTO</v>
          </cell>
        </row>
        <row r="54">
          <cell r="F54" t="str">
            <v>51105058</v>
          </cell>
          <cell r="G54" t="str">
            <v>SILLON OPERATIVO</v>
          </cell>
        </row>
        <row r="55">
          <cell r="F55" t="str">
            <v>51210003</v>
          </cell>
          <cell r="G55" t="str">
            <v>MESA DE CENTRO</v>
          </cell>
        </row>
        <row r="56">
          <cell r="F56" t="str">
            <v>51208004</v>
          </cell>
          <cell r="G56" t="str">
            <v>SOFA DE 3 PLAZAS</v>
          </cell>
        </row>
        <row r="57">
          <cell r="F57" t="str">
            <v>51210005</v>
          </cell>
          <cell r="G57" t="str">
            <v>MESA DE TRABAJO</v>
          </cell>
        </row>
        <row r="58">
          <cell r="F58" t="str">
            <v>51210006</v>
          </cell>
          <cell r="G58" t="str">
            <v>MESA PARA T.V.</v>
          </cell>
        </row>
        <row r="59">
          <cell r="F59" t="str">
            <v>51210012</v>
          </cell>
          <cell r="G59" t="str">
            <v>MESA PARA SALA DE JUNTAS</v>
          </cell>
        </row>
        <row r="60">
          <cell r="F60" t="str">
            <v>51210012</v>
          </cell>
          <cell r="G60" t="str">
            <v>MESA PARA SALA DE JUNTAS</v>
          </cell>
        </row>
        <row r="61">
          <cell r="F61" t="str">
            <v>51203004</v>
          </cell>
          <cell r="G61" t="str">
            <v>LOCKER METALICO DE 4 PUERTAS</v>
          </cell>
        </row>
        <row r="62">
          <cell r="F62" t="str">
            <v>51206009</v>
          </cell>
          <cell r="G62" t="str">
            <v>MODULO</v>
          </cell>
        </row>
        <row r="63">
          <cell r="F63" t="str">
            <v>51211010</v>
          </cell>
          <cell r="G63" t="str">
            <v>CAFETERA</v>
          </cell>
        </row>
        <row r="64">
          <cell r="F64" t="str">
            <v>51206038</v>
          </cell>
          <cell r="G64" t="str">
            <v>VITRINA DE LUJO REFRIGERADOR</v>
          </cell>
        </row>
        <row r="65">
          <cell r="F65" t="str">
            <v>51208003</v>
          </cell>
          <cell r="G65" t="str">
            <v>SOFA DE 2 PLAZAS</v>
          </cell>
        </row>
        <row r="66">
          <cell r="F66" t="str">
            <v>51208004</v>
          </cell>
          <cell r="G66" t="str">
            <v>SOFA DE 3 PLAZAS</v>
          </cell>
        </row>
        <row r="67">
          <cell r="F67" t="str">
            <v>51206009</v>
          </cell>
          <cell r="G67" t="str">
            <v>MODULO</v>
          </cell>
        </row>
        <row r="68">
          <cell r="F68" t="str">
            <v>51208002</v>
          </cell>
          <cell r="G68" t="str">
            <v>SOFA DE 1 PLAZA</v>
          </cell>
        </row>
        <row r="69">
          <cell r="F69" t="str">
            <v>51501001</v>
          </cell>
          <cell r="G69" t="str">
            <v>C.P.U DE ESCRITORIO</v>
          </cell>
        </row>
        <row r="70">
          <cell r="F70" t="str">
            <v>51502001</v>
          </cell>
          <cell r="G70" t="str">
            <v>MONITOR VGA</v>
          </cell>
        </row>
        <row r="71">
          <cell r="F71" t="str">
            <v>51505001</v>
          </cell>
          <cell r="G71" t="str">
            <v>ESCANER PLANO</v>
          </cell>
        </row>
        <row r="72">
          <cell r="F72" t="str">
            <v>51507001</v>
          </cell>
          <cell r="G72" t="str">
            <v>FUENTE DE PODER DE 375 VA</v>
          </cell>
        </row>
        <row r="73">
          <cell r="F73" t="str">
            <v>51510001</v>
          </cell>
          <cell r="G73" t="str">
            <v>LAP-TOP H.P. PAVILION</v>
          </cell>
        </row>
        <row r="74">
          <cell r="F74" t="str">
            <v>51502003</v>
          </cell>
          <cell r="G74" t="str">
            <v>MONITOR PANTALLA LCD</v>
          </cell>
        </row>
        <row r="75">
          <cell r="F75" t="str">
            <v>51512003</v>
          </cell>
          <cell r="G75" t="str">
            <v>IMPRESORA LASER</v>
          </cell>
        </row>
        <row r="76">
          <cell r="F76" t="str">
            <v>51502005</v>
          </cell>
          <cell r="G76" t="str">
            <v>MONITOR CON CPU INTEGRADO</v>
          </cell>
        </row>
        <row r="77">
          <cell r="F77" t="str">
            <v>51505009</v>
          </cell>
          <cell r="G77" t="str">
            <v>SCANNER HP 5590</v>
          </cell>
        </row>
        <row r="78">
          <cell r="F78" t="str">
            <v>51501050</v>
          </cell>
          <cell r="G78" t="str">
            <v>EQUIPO DE COMPUTO (CPU, MONITOR Y TECLADO) DELL VOSTRO 460 MINI TOWER</v>
          </cell>
        </row>
        <row r="79">
          <cell r="F79" t="str">
            <v>51510124</v>
          </cell>
          <cell r="G79" t="str">
            <v>LAP-TOP HP 630</v>
          </cell>
        </row>
        <row r="80">
          <cell r="F80" t="str">
            <v>51501102</v>
          </cell>
          <cell r="G80" t="str">
            <v>EQUIPO DE COMPUTO DELL OPTIPLEX 320</v>
          </cell>
        </row>
        <row r="81">
          <cell r="F81" t="str">
            <v>51510060</v>
          </cell>
          <cell r="G81" t="str">
            <v>LAP-TOP APPLE MACBOOK AIR</v>
          </cell>
        </row>
        <row r="82">
          <cell r="F82" t="str">
            <v>51501050</v>
          </cell>
          <cell r="G82" t="str">
            <v>EQUIPO DE COMPUTO DELL VOSTRO 460 MINI TOWER (C.P.U MONITOR Y TECLADO)</v>
          </cell>
        </row>
        <row r="83">
          <cell r="F83" t="str">
            <v>51501101</v>
          </cell>
          <cell r="G83" t="str">
            <v>EQUIPO DE COMPUTO HP COMPAQ PRO 6300</v>
          </cell>
        </row>
        <row r="84">
          <cell r="F84" t="str">
            <v>51501113</v>
          </cell>
          <cell r="G84" t="str">
            <v>EQUIPO DE COMPUTO OPTILEX 7010 SFF (C.P.U. MONITOR Y TECLADO)</v>
          </cell>
        </row>
        <row r="85">
          <cell r="F85" t="str">
            <v>51501018</v>
          </cell>
          <cell r="G85" t="str">
            <v>EQUIPO DE COMPUTO ACER (C.P.U. MONITOR Y TECLADO)</v>
          </cell>
        </row>
        <row r="86">
          <cell r="F86" t="str">
            <v>51512118</v>
          </cell>
          <cell r="G86" t="str">
            <v>IMPRESORA LASER HP MONOCROMATICA PARA RED LASERJET PRO M401N</v>
          </cell>
        </row>
        <row r="87">
          <cell r="F87" t="str">
            <v>51510300</v>
          </cell>
          <cell r="G87" t="str">
            <v>LAP-TOP DELL VOSTRO 3460</v>
          </cell>
        </row>
        <row r="88">
          <cell r="F88" t="str">
            <v>51501123</v>
          </cell>
          <cell r="G88" t="str">
            <v>EQUIPO DE COMPUTO DE ESCRITORIO PRO DESK 600 GI</v>
          </cell>
        </row>
        <row r="89">
          <cell r="F89" t="str">
            <v>51510101</v>
          </cell>
          <cell r="G89" t="str">
            <v>LAP-TOP MACBOOK AIR</v>
          </cell>
        </row>
        <row r="90">
          <cell r="F90" t="str">
            <v>51501123</v>
          </cell>
          <cell r="G90" t="str">
            <v>COMPUTADORA DE ESCRITORIO PRO DESK 600 GI</v>
          </cell>
        </row>
        <row r="91">
          <cell r="F91" t="str">
            <v>51501142</v>
          </cell>
          <cell r="G91" t="str">
            <v>EQUIPO DE COMPUTO HP ELITEDESK 800</v>
          </cell>
        </row>
        <row r="92">
          <cell r="F92" t="str">
            <v>51501001</v>
          </cell>
          <cell r="G92" t="str">
            <v>C.P.U DE ESCRITORIO</v>
          </cell>
        </row>
        <row r="93">
          <cell r="F93" t="str">
            <v>51502004</v>
          </cell>
          <cell r="G93" t="str">
            <v>MONITOR PANTALLA PLASMA</v>
          </cell>
        </row>
        <row r="94">
          <cell r="F94" t="str">
            <v>51509009</v>
          </cell>
          <cell r="G94" t="str">
            <v>LECTOR DE CODIGO DE BARRA</v>
          </cell>
        </row>
        <row r="95">
          <cell r="F95" t="str">
            <v>51512053</v>
          </cell>
          <cell r="G95" t="str">
            <v>IMPRESORA LASERJET HP PRO P1102W</v>
          </cell>
        </row>
        <row r="96">
          <cell r="F96" t="str">
            <v>51501073</v>
          </cell>
          <cell r="G96" t="str">
            <v>EQUIPO DE COMPUTO DE ESCRITORIO DELL (C.P.U. MONITOR Y TECLADO)</v>
          </cell>
        </row>
        <row r="97">
          <cell r="F97" t="str">
            <v>51512118</v>
          </cell>
          <cell r="G97" t="str">
            <v>IMPRESORA LASER HP MONOCROMATICA PARA RED LASERJET PRO M401N</v>
          </cell>
        </row>
        <row r="98">
          <cell r="F98" t="str">
            <v>51501111</v>
          </cell>
          <cell r="G98" t="str">
            <v>COMPUTADORA DE ESCRITORIO HP ELITEONE 800</v>
          </cell>
        </row>
        <row r="99">
          <cell r="F99" t="str">
            <v>51501143</v>
          </cell>
          <cell r="G99" t="str">
            <v>COMPUTADORA HP</v>
          </cell>
        </row>
        <row r="100">
          <cell r="F100" t="str">
            <v>51509011</v>
          </cell>
          <cell r="G100" t="str">
            <v>LECTOR QUANTUM</v>
          </cell>
        </row>
        <row r="101">
          <cell r="F101" t="str">
            <v>51512187</v>
          </cell>
          <cell r="G101" t="str">
            <v>MINI IMPRESORA EPSON</v>
          </cell>
        </row>
        <row r="102">
          <cell r="F102" t="str">
            <v>51501001</v>
          </cell>
          <cell r="G102" t="str">
            <v>C.P.U DE ESCRITORIO</v>
          </cell>
        </row>
        <row r="103">
          <cell r="F103" t="str">
            <v>51502003</v>
          </cell>
          <cell r="G103" t="str">
            <v>MONITOR PANTALLA LCD</v>
          </cell>
        </row>
        <row r="104">
          <cell r="F104" t="str">
            <v>51512003</v>
          </cell>
          <cell r="G104" t="str">
            <v>IMPRESORA LASER</v>
          </cell>
        </row>
        <row r="105">
          <cell r="F105" t="str">
            <v>51501016</v>
          </cell>
          <cell r="G105" t="str">
            <v>C.P.U DE ESCRITORIO COMPAQ 8200 ELITE</v>
          </cell>
        </row>
        <row r="106">
          <cell r="F106" t="str">
            <v>51501018</v>
          </cell>
          <cell r="G106" t="str">
            <v>EQUIPO DE COMPUTO ACER (C.P.U. MONITOR Y TECLADO)</v>
          </cell>
        </row>
        <row r="107">
          <cell r="F107" t="str">
            <v>51512040</v>
          </cell>
          <cell r="G107" t="str">
            <v>IMPRESORA MULTIFUNCIONAL HP</v>
          </cell>
        </row>
        <row r="108">
          <cell r="F108" t="str">
            <v>51501050</v>
          </cell>
          <cell r="G108" t="str">
            <v>EQUIPO DE COMPUTO DELL VOSTRO 460 MINI TOWER (C.P.U MONITOR Y TECLADO)</v>
          </cell>
        </row>
        <row r="109">
          <cell r="F109" t="str">
            <v>51512151</v>
          </cell>
          <cell r="G109" t="str">
            <v>IMPRESORA MULTIFUNCIONAL HP LASERJET PRO 200</v>
          </cell>
        </row>
        <row r="110">
          <cell r="F110" t="str">
            <v>51501101</v>
          </cell>
          <cell r="G110" t="str">
            <v>EQUIPO DE COMPUTO HP COMPAQ PRO 6300</v>
          </cell>
        </row>
        <row r="111">
          <cell r="F111" t="str">
            <v>51501114</v>
          </cell>
          <cell r="G111" t="str">
            <v>C.P.U. HP ELITEDESK 800 GI USDT BUSSINES</v>
          </cell>
        </row>
        <row r="112">
          <cell r="F112" t="str">
            <v>51512176</v>
          </cell>
          <cell r="G112" t="str">
            <v>IMPRESORA LASERJET A COLOR HP PRO 400</v>
          </cell>
        </row>
        <row r="113">
          <cell r="F113" t="str">
            <v>51501142</v>
          </cell>
          <cell r="G113" t="str">
            <v>EQUIPO DE COMPUTO HP ELITEDESK 800</v>
          </cell>
        </row>
        <row r="114">
          <cell r="F114" t="str">
            <v>51510362</v>
          </cell>
          <cell r="G114" t="str">
            <v>LAP-TOP DELL</v>
          </cell>
        </row>
        <row r="115">
          <cell r="F115" t="str">
            <v>51501162</v>
          </cell>
          <cell r="G115" t="str">
            <v>EQUIPO DE COMPUTO LENOVO</v>
          </cell>
        </row>
        <row r="116">
          <cell r="F116" t="str">
            <v>51505029</v>
          </cell>
          <cell r="G116" t="str">
            <v>ESCANER</v>
          </cell>
        </row>
        <row r="117">
          <cell r="F117" t="str">
            <v>51501001</v>
          </cell>
          <cell r="G117" t="str">
            <v>C.P.U DE ESCRITORIO</v>
          </cell>
        </row>
        <row r="118">
          <cell r="F118" t="str">
            <v>51502003</v>
          </cell>
          <cell r="G118" t="str">
            <v>MONITOR PANTALLA LCD</v>
          </cell>
        </row>
        <row r="119">
          <cell r="F119" t="str">
            <v>51501070</v>
          </cell>
          <cell r="G119" t="str">
            <v>COMPUTADORA APPLE IMAC 21.5</v>
          </cell>
        </row>
        <row r="120">
          <cell r="F120" t="str">
            <v>51501101</v>
          </cell>
          <cell r="G120" t="str">
            <v>EQUIPO DE COMPUTO HP COMPAQ PRO 6300</v>
          </cell>
        </row>
        <row r="121">
          <cell r="F121" t="str">
            <v>51501123</v>
          </cell>
          <cell r="G121" t="str">
            <v>COMPUTADORA DE ESCRITORIO PRO DESK 600 GI</v>
          </cell>
        </row>
        <row r="122">
          <cell r="F122" t="str">
            <v>51501136</v>
          </cell>
          <cell r="G122" t="str">
            <v>COMPUTADORA DE ESCRITORIO LENOVO</v>
          </cell>
        </row>
        <row r="123">
          <cell r="F123" t="str">
            <v>51510003</v>
          </cell>
          <cell r="G123" t="str">
            <v>LAP-TOP H.P. PROBOOK</v>
          </cell>
        </row>
        <row r="124">
          <cell r="F124" t="str">
            <v>51505017</v>
          </cell>
          <cell r="G124" t="str">
            <v>ESCANER PLANO DIGITAL HP SCANJET 5590</v>
          </cell>
        </row>
        <row r="125">
          <cell r="F125" t="str">
            <v>51501119</v>
          </cell>
          <cell r="G125" t="str">
            <v>EQUIPO DE COMPUTO DELL OPTIPLEX 3020 SFF C15-4570</v>
          </cell>
        </row>
        <row r="126">
          <cell r="F126" t="str">
            <v>51501143</v>
          </cell>
          <cell r="G126" t="str">
            <v>COMPUTADORA HP</v>
          </cell>
        </row>
        <row r="127">
          <cell r="F127" t="str">
            <v>51510352</v>
          </cell>
          <cell r="G127" t="str">
            <v>LAP-TOP HP</v>
          </cell>
        </row>
        <row r="128">
          <cell r="F128" t="str">
            <v>51512184</v>
          </cell>
          <cell r="G128" t="str">
            <v>IMPRESORA HP PRO</v>
          </cell>
        </row>
        <row r="129">
          <cell r="F129" t="str">
            <v>51512186</v>
          </cell>
          <cell r="G129" t="str">
            <v>IMPRESORA MULTIFUNCIONAL BROTHER</v>
          </cell>
        </row>
        <row r="130">
          <cell r="F130" t="str">
            <v>51512040</v>
          </cell>
          <cell r="G130" t="str">
            <v>IMPRESORA MULTIFUNCIONAL HP</v>
          </cell>
        </row>
        <row r="131">
          <cell r="F131" t="str">
            <v>51501100</v>
          </cell>
          <cell r="G131" t="str">
            <v>EQUIPO DE COMPUTO DE ESCRITORIO DELL (C.P.U. MONITOR Y TECLADO)</v>
          </cell>
        </row>
        <row r="132">
          <cell r="F132" t="str">
            <v>51510353</v>
          </cell>
          <cell r="G132" t="str">
            <v>LAP-TOP DELL INSPIRON</v>
          </cell>
        </row>
        <row r="133">
          <cell r="F133" t="str">
            <v>51510356</v>
          </cell>
          <cell r="G133" t="str">
            <v>LAP-TOP LENOVO</v>
          </cell>
        </row>
        <row r="134">
          <cell r="F134" t="str">
            <v>51510362</v>
          </cell>
          <cell r="G134" t="str">
            <v>LAP-TOP DELL</v>
          </cell>
        </row>
        <row r="135">
          <cell r="F135" t="str">
            <v>51510358</v>
          </cell>
          <cell r="G135" t="str">
            <v>IPAD</v>
          </cell>
        </row>
        <row r="136">
          <cell r="F136" t="str">
            <v>51511002</v>
          </cell>
          <cell r="G136" t="str">
            <v>CONCENTRADOR (SWITCH)</v>
          </cell>
        </row>
        <row r="137">
          <cell r="F137" t="str">
            <v>51511002</v>
          </cell>
          <cell r="G137" t="str">
            <v>CONCENTRADOR (SWITCH)</v>
          </cell>
        </row>
        <row r="138">
          <cell r="F138" t="str">
            <v>51512038</v>
          </cell>
          <cell r="G138" t="str">
            <v>IMPRESORA LASERJET</v>
          </cell>
        </row>
        <row r="139">
          <cell r="F139" t="str">
            <v>51510352</v>
          </cell>
          <cell r="G139" t="str">
            <v>LAP-TOP HP</v>
          </cell>
        </row>
        <row r="140">
          <cell r="F140" t="str">
            <v>51510368</v>
          </cell>
          <cell r="G140" t="str">
            <v>LAP-TOP MACBOOK</v>
          </cell>
        </row>
        <row r="141">
          <cell r="F141" t="str">
            <v>51510356</v>
          </cell>
          <cell r="G141" t="str">
            <v>LAP-TOP LENOVO</v>
          </cell>
        </row>
        <row r="142">
          <cell r="F142" t="str">
            <v>51511008</v>
          </cell>
          <cell r="G142" t="str">
            <v>TABLETA DIGITALIZADORA</v>
          </cell>
        </row>
        <row r="143">
          <cell r="F143" t="str">
            <v>51512010</v>
          </cell>
          <cell r="G143" t="str">
            <v>IMPRESORA MULTIFUNCIONAL</v>
          </cell>
        </row>
        <row r="144">
          <cell r="F144" t="str">
            <v>51510362</v>
          </cell>
          <cell r="G144" t="str">
            <v>LAP-TOP DELL</v>
          </cell>
        </row>
        <row r="145">
          <cell r="F145" t="str">
            <v>51909005</v>
          </cell>
          <cell r="G145" t="str">
            <v>MAQUINA DE ESCRIBIR ELECTRONICA</v>
          </cell>
        </row>
        <row r="146">
          <cell r="F146" t="str">
            <v>51911008</v>
          </cell>
          <cell r="G146" t="str">
            <v>ENGARGOLADORA METALICA PARA ESPIRAL METALICO</v>
          </cell>
        </row>
        <row r="147">
          <cell r="F147" t="str">
            <v>51911011</v>
          </cell>
          <cell r="G147" t="str">
            <v>ENMICADORA</v>
          </cell>
        </row>
        <row r="148">
          <cell r="F148" t="str">
            <v>51908001</v>
          </cell>
          <cell r="G148" t="str">
            <v>CAJA REGISTRADORA</v>
          </cell>
        </row>
        <row r="149">
          <cell r="F149" t="str">
            <v>51911023</v>
          </cell>
          <cell r="G149" t="str">
            <v>ETIQUETADORA TRACK</v>
          </cell>
        </row>
        <row r="150">
          <cell r="F150" t="str">
            <v>51906001</v>
          </cell>
          <cell r="G150" t="str">
            <v>DESTRUCTORA DE DOCUMENTOS</v>
          </cell>
        </row>
        <row r="151">
          <cell r="F151" t="str">
            <v>51903034</v>
          </cell>
          <cell r="G151" t="str">
            <v>FOTOCOPIADORA MULTIFUNCIONAL XEROX</v>
          </cell>
        </row>
        <row r="152">
          <cell r="F152" t="str">
            <v>51501017</v>
          </cell>
          <cell r="G152" t="str">
            <v>C.P.U DE ESCRITORIO HP COMPAQ PROMINITORRE 6200</v>
          </cell>
        </row>
        <row r="153">
          <cell r="F153" t="str">
            <v>51107001</v>
          </cell>
          <cell r="G153" t="str">
            <v>LIBRERO METALICO</v>
          </cell>
        </row>
        <row r="154">
          <cell r="F154" t="str">
            <v>51108007</v>
          </cell>
          <cell r="G154" t="str">
            <v>ESCRITORIO SECRETARIAL CON ADITAMENTODE 1 GAVETA</v>
          </cell>
        </row>
        <row r="155">
          <cell r="F155" t="str">
            <v>51108003</v>
          </cell>
          <cell r="G155" t="str">
            <v>ESCRITORIO SECRETARIAL DE 2 GAVETAS</v>
          </cell>
        </row>
        <row r="156">
          <cell r="F156" t="str">
            <v>51105026</v>
          </cell>
          <cell r="G156" t="str">
            <v>SILLON EJECUTIVO</v>
          </cell>
        </row>
        <row r="157">
          <cell r="F157" t="str">
            <v>51210012</v>
          </cell>
          <cell r="G157" t="str">
            <v>MESA PARA SALA DE JUNTAS</v>
          </cell>
        </row>
        <row r="158">
          <cell r="F158" t="str">
            <v>51501001</v>
          </cell>
          <cell r="G158" t="str">
            <v>C.P.U DE ESCRITORIO</v>
          </cell>
        </row>
        <row r="159">
          <cell r="F159" t="str">
            <v>51502001</v>
          </cell>
          <cell r="G159" t="str">
            <v>MONITOR VGA</v>
          </cell>
        </row>
        <row r="160">
          <cell r="F160" t="str">
            <v>51507001</v>
          </cell>
          <cell r="G160" t="str">
            <v>FUENTE DE PODER DE 375 VA</v>
          </cell>
        </row>
        <row r="161">
          <cell r="F161" t="str">
            <v>51510001</v>
          </cell>
          <cell r="G161" t="str">
            <v>LAP-TOP H.P. PAVILION</v>
          </cell>
        </row>
        <row r="162">
          <cell r="F162" t="str">
            <v>51502003</v>
          </cell>
          <cell r="G162" t="str">
            <v>MONITOR PANTALLA LCD</v>
          </cell>
        </row>
        <row r="163">
          <cell r="F163" t="str">
            <v>51512003</v>
          </cell>
          <cell r="G163" t="str">
            <v>IMPRESORA LASER</v>
          </cell>
        </row>
        <row r="164">
          <cell r="F164" t="str">
            <v>51501004</v>
          </cell>
          <cell r="G164" t="str">
            <v>MINICOMPUTADORA DE BOLSILLO</v>
          </cell>
        </row>
        <row r="165">
          <cell r="F165" t="str">
            <v>51501008</v>
          </cell>
          <cell r="G165" t="str">
            <v>COMPUTADORA DIGITAL</v>
          </cell>
        </row>
        <row r="166">
          <cell r="F166" t="str">
            <v>51511009</v>
          </cell>
          <cell r="G166" t="str">
            <v>QUEMADOR DE DISCOS</v>
          </cell>
        </row>
        <row r="167">
          <cell r="F167" t="str">
            <v>51511014</v>
          </cell>
          <cell r="G167" t="str">
            <v>CONCENTRADOR DE VIDEO CONFERENCIA</v>
          </cell>
        </row>
        <row r="168">
          <cell r="F168" t="str">
            <v>51501048</v>
          </cell>
          <cell r="G168" t="str">
            <v>COMPUTADORA APPLE IMAC LED 27 CORE I5 3.2 GHZ 8GB</v>
          </cell>
        </row>
        <row r="169">
          <cell r="F169" t="str">
            <v>51511069</v>
          </cell>
          <cell r="G169" t="str">
            <v>DISCO DURO DE 1 TB DE 35</v>
          </cell>
        </row>
        <row r="170">
          <cell r="F170" t="str">
            <v>51510061</v>
          </cell>
          <cell r="G170" t="str">
            <v>LAP-TOP APPLE MACBOOK PRO</v>
          </cell>
        </row>
        <row r="171">
          <cell r="F171" t="str">
            <v>51501048</v>
          </cell>
          <cell r="G171" t="str">
            <v>COMPUTADORA APPLE IMAC LED 27 CORE I5 3.2 GHZ 8GB</v>
          </cell>
        </row>
        <row r="172">
          <cell r="F172" t="str">
            <v>51511109</v>
          </cell>
          <cell r="G172" t="str">
            <v>DISCO DURO EXTERNO 4TB</v>
          </cell>
        </row>
        <row r="173">
          <cell r="F173" t="str">
            <v>51510228</v>
          </cell>
          <cell r="G173" t="str">
            <v>LAP-TOP HP 450</v>
          </cell>
        </row>
        <row r="174">
          <cell r="F174" t="str">
            <v>51501101</v>
          </cell>
          <cell r="G174" t="str">
            <v>EQUIPO DE COMPUTO HP COMPAQ PRO 6300</v>
          </cell>
        </row>
        <row r="175">
          <cell r="F175" t="str">
            <v>51507052</v>
          </cell>
          <cell r="G175" t="str">
            <v>FUENTE DE PODER TRIPPLITE DE 1KVA SMART1000RM2U</v>
          </cell>
        </row>
        <row r="176">
          <cell r="F176" t="str">
            <v>51501114</v>
          </cell>
          <cell r="G176" t="str">
            <v>C.P.U. HP ELITEDESK 800 GI USDT BUSSINES</v>
          </cell>
        </row>
        <row r="177">
          <cell r="F177" t="str">
            <v>51511109</v>
          </cell>
          <cell r="G177" t="str">
            <v>DISCO DURO EXTERNO 4TB</v>
          </cell>
        </row>
        <row r="178">
          <cell r="F178" t="str">
            <v>51501142</v>
          </cell>
          <cell r="G178" t="str">
            <v>EQUIPO DE COMPUTO HP ELITEDESK 800</v>
          </cell>
        </row>
        <row r="179">
          <cell r="F179" t="str">
            <v>51510001</v>
          </cell>
          <cell r="G179" t="str">
            <v>LAP-TOP H.P. PAVILION</v>
          </cell>
        </row>
        <row r="180">
          <cell r="F180" t="str">
            <v>51510061</v>
          </cell>
          <cell r="G180" t="str">
            <v>LAP-TOP APPLE MACBOOK PRO</v>
          </cell>
        </row>
        <row r="181">
          <cell r="F181" t="str">
            <v>51511134</v>
          </cell>
          <cell r="G181" t="str">
            <v>DRONE</v>
          </cell>
        </row>
        <row r="182">
          <cell r="F182" t="str">
            <v>51510228</v>
          </cell>
          <cell r="G182" t="str">
            <v>LAP-TOP HP 450</v>
          </cell>
        </row>
        <row r="183">
          <cell r="F183" t="str">
            <v>51505017</v>
          </cell>
          <cell r="G183" t="str">
            <v>ESCANER PLANO DIGITAL HP SCANJET 5590</v>
          </cell>
        </row>
        <row r="184">
          <cell r="F184" t="str">
            <v>51511114</v>
          </cell>
          <cell r="G184" t="str">
            <v>DISCO DURO EXTERNO 5 TB</v>
          </cell>
        </row>
        <row r="185">
          <cell r="F185" t="str">
            <v>51511114</v>
          </cell>
          <cell r="G185" t="str">
            <v>DISCO DURO EXTERNO 5 TB</v>
          </cell>
        </row>
        <row r="186">
          <cell r="F186" t="str">
            <v>51510356</v>
          </cell>
          <cell r="G186" t="str">
            <v>LAP-TOP LENOVO</v>
          </cell>
        </row>
        <row r="187">
          <cell r="F187" t="str">
            <v>51911008</v>
          </cell>
          <cell r="G187" t="str">
            <v>ENGARGOLADORA METALICA PARA ESPIRAL METALICO</v>
          </cell>
        </row>
        <row r="188">
          <cell r="F188" t="str">
            <v>51501001</v>
          </cell>
          <cell r="G188" t="str">
            <v>C.P.U DE ESCRITORIO</v>
          </cell>
        </row>
        <row r="189">
          <cell r="F189" t="str">
            <v>51502003</v>
          </cell>
          <cell r="G189" t="str">
            <v>MONITOR PANTALLA LCD</v>
          </cell>
        </row>
        <row r="190">
          <cell r="F190" t="str">
            <v>51501136</v>
          </cell>
          <cell r="G190" t="str">
            <v>COMPUTADORA DE ESCRITORIO LENOVO</v>
          </cell>
        </row>
        <row r="191">
          <cell r="F191" t="str">
            <v>51511073</v>
          </cell>
          <cell r="G191" t="str">
            <v>SWITCH DE 48 PUERTOS</v>
          </cell>
        </row>
        <row r="192">
          <cell r="F192" t="str">
            <v>51507075</v>
          </cell>
          <cell r="G192" t="str">
            <v>NOBREAK</v>
          </cell>
        </row>
        <row r="193">
          <cell r="F193" t="str">
            <v>52107001</v>
          </cell>
          <cell r="G193" t="str">
            <v>TELEVISOR DE 19 PULGADAS</v>
          </cell>
        </row>
        <row r="194">
          <cell r="F194" t="str">
            <v>52103004</v>
          </cell>
          <cell r="G194" t="str">
            <v>PANTALLA PLEGABLE</v>
          </cell>
        </row>
        <row r="195">
          <cell r="F195" t="str">
            <v>52106049</v>
          </cell>
          <cell r="G195" t="str">
            <v>MINICOMPONENTE DE 1800 W LG</v>
          </cell>
        </row>
        <row r="196">
          <cell r="F196" t="str">
            <v>52107033</v>
          </cell>
          <cell r="G196" t="str">
            <v>PANTALLA SONY KDL-46X521 LED DE 42</v>
          </cell>
        </row>
        <row r="197">
          <cell r="F197" t="str">
            <v>52106223</v>
          </cell>
          <cell r="G197" t="str">
            <v>EQUIPO DE AUDIO PARA TEATRO EN CASA</v>
          </cell>
        </row>
        <row r="198">
          <cell r="F198" t="str">
            <v>52104037</v>
          </cell>
          <cell r="G198" t="str">
            <v>PROYECTOR OPTOMA</v>
          </cell>
        </row>
        <row r="199">
          <cell r="F199" t="str">
            <v>52104039</v>
          </cell>
          <cell r="G199" t="str">
            <v>VIDEOPROYECTOR EPSON</v>
          </cell>
        </row>
        <row r="200">
          <cell r="F200" t="str">
            <v>52301001</v>
          </cell>
          <cell r="G200" t="str">
            <v>CAMARA FOTOGRAFICA DIGITAL SONY CYBER-SHOT DSC-TX20 16.0 MEGAPIXELS</v>
          </cell>
        </row>
        <row r="201">
          <cell r="F201" t="str">
            <v>52103001</v>
          </cell>
          <cell r="G201" t="str">
            <v>PANTALLA FILTRADORA PARA MONITOR</v>
          </cell>
        </row>
        <row r="202">
          <cell r="F202" t="str">
            <v>52106001</v>
          </cell>
          <cell r="G202" t="str">
            <v>AMPLIFICADOR-MEZCLADOR</v>
          </cell>
        </row>
        <row r="203">
          <cell r="F203" t="str">
            <v>52107001</v>
          </cell>
          <cell r="G203" t="str">
            <v>TELEVISOR DE 19 PULGADAS</v>
          </cell>
        </row>
        <row r="204">
          <cell r="F204" t="str">
            <v>52103002</v>
          </cell>
          <cell r="G204" t="str">
            <v>PANTALLA PARA PROYECCION</v>
          </cell>
        </row>
        <row r="205">
          <cell r="F205" t="str">
            <v>52103004</v>
          </cell>
          <cell r="G205" t="str">
            <v>PANTALLA PLEGABLE</v>
          </cell>
        </row>
        <row r="206">
          <cell r="F206" t="str">
            <v>52102005</v>
          </cell>
          <cell r="G206" t="str">
            <v>CAMARA MNI-DV</v>
          </cell>
        </row>
        <row r="207">
          <cell r="F207" t="str">
            <v>52106016</v>
          </cell>
          <cell r="G207" t="str">
            <v>CONSOLA</v>
          </cell>
        </row>
        <row r="208">
          <cell r="F208" t="str">
            <v>52106017</v>
          </cell>
          <cell r="G208" t="str">
            <v>DECK DE AUDIO</v>
          </cell>
        </row>
        <row r="209">
          <cell r="F209" t="str">
            <v>52101019</v>
          </cell>
          <cell r="G209" t="str">
            <v>LENTE ESPECIAL PARA CAMARA FOTOGRAFICA</v>
          </cell>
        </row>
        <row r="210">
          <cell r="F210" t="str">
            <v>52101021</v>
          </cell>
          <cell r="G210" t="str">
            <v>FLASH ESPECIFICO</v>
          </cell>
        </row>
        <row r="211">
          <cell r="F211" t="str">
            <v>52104022</v>
          </cell>
          <cell r="G211" t="str">
            <v>PROYECTOR COMPACTO</v>
          </cell>
        </row>
        <row r="212">
          <cell r="F212" t="str">
            <v>52106024</v>
          </cell>
          <cell r="G212" t="str">
            <v>GRABADORA PORTATIL</v>
          </cell>
        </row>
        <row r="213">
          <cell r="F213" t="str">
            <v>52106035</v>
          </cell>
          <cell r="G213" t="str">
            <v>RACK</v>
          </cell>
        </row>
        <row r="214">
          <cell r="F214" t="str">
            <v>52106041</v>
          </cell>
          <cell r="G214" t="str">
            <v>MICROFONO</v>
          </cell>
        </row>
        <row r="215">
          <cell r="F215" t="str">
            <v>52106049</v>
          </cell>
          <cell r="G215" t="str">
            <v>MINICOMPONENTE DE 1800 W LG</v>
          </cell>
        </row>
        <row r="216">
          <cell r="F216" t="str">
            <v>52106084</v>
          </cell>
          <cell r="G216" t="str">
            <v>BASE PARA MICROFONO DE MESA</v>
          </cell>
        </row>
        <row r="217">
          <cell r="F217" t="str">
            <v>52106086</v>
          </cell>
          <cell r="G217" t="str">
            <v>GRABADORA DE CARRETE</v>
          </cell>
        </row>
        <row r="218">
          <cell r="F218" t="str">
            <v>52106131</v>
          </cell>
          <cell r="G218" t="str">
            <v>IPAD 32GB WIFI+3G</v>
          </cell>
        </row>
        <row r="219">
          <cell r="F219" t="str">
            <v>52106136</v>
          </cell>
          <cell r="G219" t="str">
            <v>AMPLIFICADOR MEZCLADOR MACKIE ONYX 1220-12</v>
          </cell>
        </row>
        <row r="220">
          <cell r="F220" t="str">
            <v>52106108</v>
          </cell>
          <cell r="G220" t="str">
            <v>MICROFONO INALAMBRICO M-AUDIO NOVA</v>
          </cell>
        </row>
        <row r="221">
          <cell r="F221" t="str">
            <v>52106138</v>
          </cell>
          <cell r="G221" t="str">
            <v>INTERFACE M-AUDIO PROFIRE 2626</v>
          </cell>
        </row>
        <row r="222">
          <cell r="F222" t="str">
            <v>52106139</v>
          </cell>
          <cell r="G222" t="str">
            <v>AUDIFONO ATH-M40FS AUDIO TECHNICA</v>
          </cell>
        </row>
        <row r="223">
          <cell r="F223" t="str">
            <v>52106140</v>
          </cell>
          <cell r="G223" t="str">
            <v>AMPLIFICADOR CON 5 SALIDAS Y UNA ENTRADA ART HEADAM P6 PRO</v>
          </cell>
        </row>
        <row r="224">
          <cell r="F224" t="str">
            <v>52106141</v>
          </cell>
          <cell r="G224" t="str">
            <v>GRABADORA PROFESIONAL TASCAM DR-40</v>
          </cell>
        </row>
        <row r="225">
          <cell r="F225" t="str">
            <v>52106142</v>
          </cell>
          <cell r="G225" t="str">
            <v>MICROFONO DE CONDENSADOR AKG PERCEPTION</v>
          </cell>
        </row>
        <row r="226">
          <cell r="F226" t="str">
            <v>52106144</v>
          </cell>
          <cell r="G226" t="str">
            <v>MICROFONO DE SOLAPA INALAMBRICO WCS-999 SONY</v>
          </cell>
        </row>
        <row r="227">
          <cell r="F227" t="str">
            <v>52106024</v>
          </cell>
          <cell r="G227" t="str">
            <v>GRABADORA PORTATIL</v>
          </cell>
        </row>
        <row r="228">
          <cell r="F228" t="str">
            <v>52107026</v>
          </cell>
          <cell r="G228" t="str">
            <v>TELEVISOR LCD SAMSUNG 32 HD</v>
          </cell>
        </row>
        <row r="229">
          <cell r="F229" t="str">
            <v>52107026</v>
          </cell>
          <cell r="G229" t="str">
            <v>TELEVISOR LCD SAMSUNG 32 HD</v>
          </cell>
        </row>
        <row r="230">
          <cell r="F230" t="str">
            <v>52101019</v>
          </cell>
          <cell r="G230" t="str">
            <v>LENTE ESPECIAL PARA CAMARA FOTOGRAFICA</v>
          </cell>
        </row>
        <row r="231">
          <cell r="F231" t="str">
            <v>52106085</v>
          </cell>
          <cell r="G231" t="str">
            <v>GRABADORA DIGITAL</v>
          </cell>
        </row>
        <row r="232">
          <cell r="F232" t="str">
            <v>52106209</v>
          </cell>
          <cell r="G232" t="str">
            <v>PAQUETE DE MICROFONO INALAMBRICO</v>
          </cell>
        </row>
        <row r="233">
          <cell r="F233" t="str">
            <v>52302017</v>
          </cell>
          <cell r="G233" t="str">
            <v>FILMADORA DIGITAL PANASONIC HDC-HS900-DISCO DURO 220GB</v>
          </cell>
        </row>
        <row r="234">
          <cell r="F234" t="str">
            <v>52302021</v>
          </cell>
          <cell r="G234" t="str">
            <v>MONITOR DE VIDEO</v>
          </cell>
        </row>
        <row r="235">
          <cell r="F235" t="str">
            <v>52302025</v>
          </cell>
          <cell r="G235" t="str">
            <v>VIDEO PROYECTOR</v>
          </cell>
        </row>
        <row r="236">
          <cell r="F236" t="str">
            <v>52302027</v>
          </cell>
          <cell r="G236" t="str">
            <v>VIDEO REPRODUCTORA DE CASETTE</v>
          </cell>
        </row>
        <row r="237">
          <cell r="F237" t="str">
            <v>52302036</v>
          </cell>
          <cell r="G237" t="str">
            <v>CONTROLADORA DE VIDEO</v>
          </cell>
        </row>
        <row r="238">
          <cell r="F238" t="str">
            <v>52302037</v>
          </cell>
          <cell r="G238" t="str">
            <v>MEZCLADOR DE VIDEO</v>
          </cell>
        </row>
        <row r="239">
          <cell r="F239" t="str">
            <v>52302038</v>
          </cell>
          <cell r="G239" t="str">
            <v>CABEZAL MANFROTTO</v>
          </cell>
        </row>
        <row r="240">
          <cell r="F240" t="str">
            <v>52301040</v>
          </cell>
          <cell r="G240" t="str">
            <v>ADAPTADOR MATTE BOX 4X4 PARA CAMARA</v>
          </cell>
        </row>
        <row r="241">
          <cell r="F241" t="str">
            <v>52302062</v>
          </cell>
          <cell r="G241" t="str">
            <v>TRIPIE PARA CAMARA CON MANERAL</v>
          </cell>
        </row>
        <row r="242">
          <cell r="F242" t="str">
            <v>52302138</v>
          </cell>
          <cell r="G242" t="str">
            <v>CONVERTIDOR DIGITAL JK</v>
          </cell>
        </row>
        <row r="243">
          <cell r="F243" t="str">
            <v>52302155</v>
          </cell>
          <cell r="G243" t="str">
            <v>TRIPIE PARA CAMARA LIBEC TH650 DV</v>
          </cell>
        </row>
        <row r="244">
          <cell r="F244" t="str">
            <v>52301110</v>
          </cell>
          <cell r="G244" t="str">
            <v>LENTE NIKON AF6S NIKOR 24-120</v>
          </cell>
        </row>
        <row r="245">
          <cell r="F245" t="str">
            <v>52302156</v>
          </cell>
          <cell r="G245" t="str">
            <v>VIDEOCAMARA SONY NEXEA50UH</v>
          </cell>
        </row>
        <row r="246">
          <cell r="F246" t="str">
            <v>52301122</v>
          </cell>
          <cell r="G246" t="str">
            <v>CAMARA DIGITAL NIKON D610</v>
          </cell>
        </row>
        <row r="247">
          <cell r="F247" t="str">
            <v>52301123</v>
          </cell>
          <cell r="G247" t="str">
            <v>FLASH NIKON SB-910</v>
          </cell>
        </row>
        <row r="248">
          <cell r="F248" t="str">
            <v>52301125</v>
          </cell>
          <cell r="G248" t="str">
            <v>LENTE 10-24 MM NIKON</v>
          </cell>
        </row>
        <row r="249">
          <cell r="F249" t="str">
            <v>52302206</v>
          </cell>
          <cell r="G249" t="str">
            <v>VIDEOC-MARA PANASONIC AG-AC8</v>
          </cell>
        </row>
        <row r="250">
          <cell r="F250" t="str">
            <v>52302207</v>
          </cell>
          <cell r="G250" t="str">
            <v>TRIPIE DAVIS &amp; SANFORD MOS PROVISTA FM/7518</v>
          </cell>
        </row>
        <row r="251">
          <cell r="F251" t="str">
            <v>52301143</v>
          </cell>
          <cell r="G251" t="str">
            <v>FLASH PARA CAMARA</v>
          </cell>
        </row>
        <row r="252">
          <cell r="F252" t="str">
            <v>52301144</v>
          </cell>
          <cell r="G252" t="str">
            <v>CAMARA DIGITAL</v>
          </cell>
        </row>
        <row r="253">
          <cell r="F253" t="str">
            <v>52301122</v>
          </cell>
          <cell r="G253" t="str">
            <v>CAMARA DIGITAL NIKON D610</v>
          </cell>
        </row>
        <row r="254">
          <cell r="F254" t="str">
            <v>52301142</v>
          </cell>
          <cell r="G254" t="str">
            <v>VIDEOCAMARA DIGITAL SONY</v>
          </cell>
        </row>
        <row r="255">
          <cell r="F255" t="str">
            <v>52301139</v>
          </cell>
          <cell r="G255" t="str">
            <v>CAMARA DIGITAL NIKON</v>
          </cell>
        </row>
        <row r="256">
          <cell r="F256" t="str">
            <v>52301143</v>
          </cell>
          <cell r="G256" t="str">
            <v>FLASH PARA CAMARA</v>
          </cell>
        </row>
        <row r="257">
          <cell r="F257" t="str">
            <v>54101009</v>
          </cell>
          <cell r="G257" t="str">
            <v>CHRYSLER DODGE DURANGO 4 X 2 AUT. 8 CILINDROS</v>
          </cell>
        </row>
        <row r="258">
          <cell r="F258" t="str">
            <v>54101095</v>
          </cell>
          <cell r="G258" t="str">
            <v>NISSAN SENTRA CUSTOM 2.0 TM 5 PUERTAS 4 CILINDROS</v>
          </cell>
        </row>
        <row r="259">
          <cell r="F259" t="str">
            <v>54101021</v>
          </cell>
          <cell r="G259" t="str">
            <v>CHEVROLET VEN TURE REGULAR AUTOMATICO</v>
          </cell>
        </row>
        <row r="260">
          <cell r="F260" t="str">
            <v>54101058</v>
          </cell>
          <cell r="G260" t="str">
            <v>NISSAN PLATINA SEDAN 4 PUERTAS GRADO Q 1.6 LITROS</v>
          </cell>
        </row>
        <row r="261">
          <cell r="F261" t="str">
            <v>54101098</v>
          </cell>
          <cell r="G261" t="str">
            <v>NISSAN VERSA SENSE 4 PUERTAS</v>
          </cell>
        </row>
        <row r="262">
          <cell r="F262" t="str">
            <v>54101026</v>
          </cell>
          <cell r="G262" t="str">
            <v>CHEVROLET OPTRA 4 PUERTAS IMPORTADO</v>
          </cell>
        </row>
        <row r="263">
          <cell r="F263" t="str">
            <v>54101044</v>
          </cell>
          <cell r="G263" t="str">
            <v>VOLKSWAGEN NUEVO GOL 4 PUERTAS SEDAN SPOR, M, 1.6 LITROS</v>
          </cell>
        </row>
        <row r="264">
          <cell r="F264" t="str">
            <v>54101050</v>
          </cell>
          <cell r="G264" t="str">
            <v>JEEP PATRIOT SPORT 4X2 AUTOMATICO 4 CILINDROS</v>
          </cell>
        </row>
        <row r="265">
          <cell r="F265" t="str">
            <v>54101056</v>
          </cell>
          <cell r="G265" t="str">
            <v>NISSAN TSURU SEDAN 4 PUERTAS GSII.</v>
          </cell>
        </row>
        <row r="266">
          <cell r="F266" t="str">
            <v>54101098</v>
          </cell>
          <cell r="G266" t="str">
            <v>NISSAN VERSA SENSE 4 PUERTAS</v>
          </cell>
        </row>
        <row r="267">
          <cell r="F267" t="str">
            <v>54101105</v>
          </cell>
          <cell r="G267" t="str">
            <v>CHRYSLER DODGE JOURNEY SXT 4 CILINDROS 5 PASAJEROS</v>
          </cell>
        </row>
        <row r="268">
          <cell r="F268" t="str">
            <v>54101052</v>
          </cell>
          <cell r="G268" t="str">
            <v>TOYOTA HILLUX 4 PUERTAS PICK-UP DOBLE CABINA</v>
          </cell>
        </row>
        <row r="269">
          <cell r="F269" t="str">
            <v>54101098</v>
          </cell>
          <cell r="G269" t="str">
            <v>NISSAN VERSA SENSE 4 PUERTAS</v>
          </cell>
        </row>
        <row r="270">
          <cell r="F270" t="str">
            <v>54101121</v>
          </cell>
          <cell r="G270" t="str">
            <v>NISSAN VERSA DRIVE</v>
          </cell>
        </row>
        <row r="271">
          <cell r="F271" t="str">
            <v>54101122</v>
          </cell>
          <cell r="G271" t="str">
            <v>HONDA CRV TOURING</v>
          </cell>
        </row>
        <row r="272">
          <cell r="F272" t="str">
            <v>54101123</v>
          </cell>
          <cell r="G272" t="str">
            <v>KIA SEDONA LX</v>
          </cell>
        </row>
        <row r="273">
          <cell r="F273" t="str">
            <v>54101122</v>
          </cell>
          <cell r="G273" t="str">
            <v>HONDA CRV TOURING</v>
          </cell>
        </row>
        <row r="274">
          <cell r="F274" t="str">
            <v>54101125</v>
          </cell>
          <cell r="G274" t="str">
            <v>VENTO STARLINE</v>
          </cell>
        </row>
        <row r="275">
          <cell r="F275" t="str">
            <v>54101056</v>
          </cell>
          <cell r="G275" t="str">
            <v>NISSAN TSURU SEDAN 4 PUERTAS GSII.</v>
          </cell>
        </row>
        <row r="276">
          <cell r="F276" t="str">
            <v>54101105</v>
          </cell>
          <cell r="G276" t="str">
            <v>CHRYSLER DODGE JOURNEY SXT 4 CILINDROS 5 PASAJEROS</v>
          </cell>
        </row>
        <row r="277">
          <cell r="F277" t="str">
            <v>56102077</v>
          </cell>
          <cell r="G277" t="str">
            <v>MOLINO PARA CAFE</v>
          </cell>
        </row>
        <row r="278">
          <cell r="F278" t="str">
            <v>56201017</v>
          </cell>
          <cell r="G278" t="str">
            <v>HORNO ELECTRICO</v>
          </cell>
        </row>
        <row r="279">
          <cell r="F279" t="str">
            <v>56402001</v>
          </cell>
          <cell r="G279" t="str">
            <v>AIRE ACONDICIONADO MINI-SPLIT DE 5,000BTU`S</v>
          </cell>
        </row>
        <row r="280">
          <cell r="F280" t="str">
            <v>56402004</v>
          </cell>
          <cell r="G280" t="str">
            <v>AIRE ACONDICIONADO MINI-SPLIT DE 12,00BTU`S</v>
          </cell>
        </row>
        <row r="281">
          <cell r="F281" t="str">
            <v>56402006</v>
          </cell>
          <cell r="G281" t="str">
            <v>AIRE ACONDICIONADO MINI-SPLIT DE 24,00BTU`S</v>
          </cell>
        </row>
        <row r="282">
          <cell r="F282" t="str">
            <v>56402007</v>
          </cell>
          <cell r="G282" t="str">
            <v>AIRE ACONDICIONADO MINI-SPLIT DE 18,00BTU`S</v>
          </cell>
        </row>
        <row r="283">
          <cell r="F283" t="str">
            <v>56402004</v>
          </cell>
          <cell r="G283" t="str">
            <v>AIRE ACONDICIONADO MINI-SPLIT DE 12,000 BTU`S</v>
          </cell>
        </row>
        <row r="284">
          <cell r="F284" t="str">
            <v>56402004</v>
          </cell>
          <cell r="G284" t="str">
            <v>AIRE ACONDICIONADO MINI-SPLIT DE 12,000 BTU`S</v>
          </cell>
        </row>
        <row r="285">
          <cell r="F285" t="str">
            <v>56402016</v>
          </cell>
          <cell r="G285" t="str">
            <v>AIRE ACONDICIONADO MINI-SPLIT DE 36,000 BTU'S</v>
          </cell>
        </row>
        <row r="286">
          <cell r="F286" t="str">
            <v>56402006</v>
          </cell>
          <cell r="G286" t="str">
            <v>AIRE ACONDICIONADO MINI-SPLIT DE 24,000 BTU`S</v>
          </cell>
        </row>
        <row r="287">
          <cell r="F287" t="str">
            <v>56402016</v>
          </cell>
          <cell r="G287" t="str">
            <v>AIRE ACONDICIONADO MINI-SPLIT DE 36,000 BTU'S</v>
          </cell>
        </row>
        <row r="288">
          <cell r="F288" t="str">
            <v>56402006</v>
          </cell>
          <cell r="G288" t="str">
            <v>AIRE ACONDICIONADO MINI-SPLIT DE 24,000 BTU`S</v>
          </cell>
        </row>
        <row r="289">
          <cell r="F289" t="str">
            <v>56501017</v>
          </cell>
          <cell r="G289" t="str">
            <v>RADIO PORTATIL MOTOROLA PRO 5350 16 CANALES</v>
          </cell>
        </row>
        <row r="290">
          <cell r="F290" t="str">
            <v>56502108</v>
          </cell>
          <cell r="G290" t="str">
            <v>IPHONE 7</v>
          </cell>
        </row>
        <row r="291">
          <cell r="F291" t="str">
            <v>56502101</v>
          </cell>
          <cell r="G291" t="str">
            <v>TELEFONO IP</v>
          </cell>
        </row>
        <row r="292">
          <cell r="F292" t="str">
            <v>56502101</v>
          </cell>
          <cell r="G292" t="str">
            <v>TELEFONO IP</v>
          </cell>
        </row>
        <row r="293">
          <cell r="F293" t="str">
            <v>56502101</v>
          </cell>
          <cell r="G293" t="str">
            <v>TELEFONO IP</v>
          </cell>
        </row>
        <row r="294">
          <cell r="F294" t="str">
            <v>56502104</v>
          </cell>
          <cell r="G294" t="str">
            <v>ACCES POINT</v>
          </cell>
        </row>
        <row r="295">
          <cell r="F295" t="str">
            <v>56904006</v>
          </cell>
          <cell r="G295" t="str">
            <v>FRIGO-BAR</v>
          </cell>
        </row>
        <row r="296">
          <cell r="F296" t="str">
            <v>56904003</v>
          </cell>
          <cell r="G296" t="str">
            <v>ENFRIADOR</v>
          </cell>
        </row>
        <row r="297">
          <cell r="F297" t="str">
            <v>56904005</v>
          </cell>
          <cell r="G297" t="str">
            <v>MAQUINA PARA HIELO</v>
          </cell>
        </row>
        <row r="298">
          <cell r="F298" t="str">
            <v>56904007</v>
          </cell>
          <cell r="G298" t="str">
            <v>REFRIGERADOR</v>
          </cell>
        </row>
        <row r="299">
          <cell r="F299" t="str">
            <v>56904007</v>
          </cell>
          <cell r="G299" t="str">
            <v>REFRIGERADOR</v>
          </cell>
        </row>
        <row r="300">
          <cell r="F300" t="str">
            <v>56904016</v>
          </cell>
          <cell r="G300" t="str">
            <v>REFRIGERADOR DAEWOO DFR-9010DB 9 PIES</v>
          </cell>
        </row>
        <row r="301">
          <cell r="F301" t="str">
            <v>56402006</v>
          </cell>
          <cell r="G301" t="str">
            <v>AIRE ACONDICIONADO MINI-SPLIT DE 24,000 BTU`S</v>
          </cell>
        </row>
        <row r="302">
          <cell r="F302" t="str">
            <v>56501001</v>
          </cell>
          <cell r="G302" t="str">
            <v>BASE TRANSMISOR - RECEPTOR (RADIO)</v>
          </cell>
        </row>
        <row r="303">
          <cell r="F303" t="str">
            <v>56501002</v>
          </cell>
          <cell r="G303" t="str">
            <v>RADIO PORTATIL</v>
          </cell>
        </row>
        <row r="304">
          <cell r="F304" t="str">
            <v>56501006</v>
          </cell>
          <cell r="G304" t="str">
            <v>ADAPTADOR / ACCES</v>
          </cell>
        </row>
        <row r="305">
          <cell r="F305" t="str">
            <v>56502014</v>
          </cell>
          <cell r="G305" t="str">
            <v>ANTENA PARABOLICA</v>
          </cell>
        </row>
        <row r="306">
          <cell r="F306" t="str">
            <v>56502061</v>
          </cell>
          <cell r="G306" t="str">
            <v>CONMUTADOR PANASONIC 7730 TELEFONO</v>
          </cell>
        </row>
        <row r="307">
          <cell r="F307" t="str">
            <v>56602020</v>
          </cell>
          <cell r="G307" t="str">
            <v>KIT DE ILUMINACION</v>
          </cell>
        </row>
        <row r="308">
          <cell r="F308" t="str">
            <v>56602021</v>
          </cell>
          <cell r="G308" t="str">
            <v>LAMPARA PORTATIL</v>
          </cell>
        </row>
        <row r="309">
          <cell r="F309" t="str">
            <v>56402004</v>
          </cell>
          <cell r="G309" t="str">
            <v>AIRE ACONDICIONADO MINI-SPLIT DE 12,000 BTU`S</v>
          </cell>
        </row>
        <row r="310">
          <cell r="F310" t="str">
            <v>56402007</v>
          </cell>
          <cell r="G310" t="str">
            <v>AIRE ACONDICIONADO MINI-SPLIT DE 18,000 BTU`S</v>
          </cell>
        </row>
        <row r="311">
          <cell r="F311" t="str">
            <v>56502104</v>
          </cell>
          <cell r="G311" t="str">
            <v>ACCES POINT</v>
          </cell>
        </row>
        <row r="312">
          <cell r="F312" t="str">
            <v>51301001</v>
          </cell>
          <cell r="G312" t="str">
            <v>NICHO PARA BANDERA</v>
          </cell>
        </row>
        <row r="313">
          <cell r="F313" t="str">
            <v>51302003</v>
          </cell>
          <cell r="G313" t="str">
            <v>COLECCION ARTISTICA-CUADRO</v>
          </cell>
        </row>
        <row r="314">
          <cell r="F314" t="str">
            <v>51108003</v>
          </cell>
          <cell r="G314" t="str">
            <v>ESCRITORIO SECRETARIAL DE 2 GAVETAS</v>
          </cell>
        </row>
        <row r="315">
          <cell r="F315" t="str">
            <v>51101004</v>
          </cell>
          <cell r="G315" t="str">
            <v>ARCHIVERO METALICO DE 4 GAVETAS</v>
          </cell>
        </row>
        <row r="316">
          <cell r="F316" t="str">
            <v>51107006</v>
          </cell>
          <cell r="G316" t="str">
            <v>LIBRERO CON PUERTAS CORREDISAS DE CRISTAL</v>
          </cell>
        </row>
        <row r="317">
          <cell r="F317" t="str">
            <v>51108007</v>
          </cell>
          <cell r="G317" t="str">
            <v>ESCRITORIO SECRETARIAL CON ADITAMENTODE 1 GAVETA</v>
          </cell>
        </row>
        <row r="318">
          <cell r="F318" t="str">
            <v>51102008</v>
          </cell>
          <cell r="G318" t="str">
            <v>CREDENZA DE MADERA</v>
          </cell>
        </row>
        <row r="319">
          <cell r="F319" t="str">
            <v>51101011</v>
          </cell>
          <cell r="G319" t="str">
            <v>ARCHIVERO DE MADERA DE 4 GAVETAS</v>
          </cell>
        </row>
        <row r="320">
          <cell r="F320" t="str">
            <v>51108011</v>
          </cell>
          <cell r="G320" t="str">
            <v>ESCRITORIO SEMIEJECUTIVO DE 2 GAVETAS</v>
          </cell>
        </row>
        <row r="321">
          <cell r="F321" t="str">
            <v>51108012</v>
          </cell>
          <cell r="G321" t="str">
            <v>ESCRITORIO SEMIEJECUTIVO DE 3 GAVETAS</v>
          </cell>
        </row>
        <row r="322">
          <cell r="F322" t="str">
            <v>51105024</v>
          </cell>
          <cell r="G322" t="str">
            <v>SILLON SECRETARIAL</v>
          </cell>
        </row>
        <row r="323">
          <cell r="F323" t="str">
            <v>51105029</v>
          </cell>
          <cell r="G323" t="str">
            <v>SILLON EJECUTIVO CON DESCANSA BRAZO</v>
          </cell>
        </row>
        <row r="324">
          <cell r="F324" t="str">
            <v>51108003</v>
          </cell>
          <cell r="G324" t="str">
            <v>ESCRITORIO SECRETARIAL DE 2 GAVETAS</v>
          </cell>
        </row>
        <row r="325">
          <cell r="F325" t="str">
            <v>51101011</v>
          </cell>
          <cell r="G325" t="str">
            <v>ARCHIVERO DE MADERA DE 4 GAVETAS</v>
          </cell>
        </row>
        <row r="326">
          <cell r="F326" t="str">
            <v>51108003</v>
          </cell>
          <cell r="G326" t="str">
            <v>ESCRITORIO SECRETARIAL DE 2 GAVETAS</v>
          </cell>
        </row>
        <row r="327">
          <cell r="F327" t="str">
            <v>51101003</v>
          </cell>
          <cell r="G327" t="str">
            <v>ARCHIVERO METALICO DE 3 GAVETAS</v>
          </cell>
        </row>
        <row r="328">
          <cell r="F328" t="str">
            <v>51108003</v>
          </cell>
          <cell r="G328" t="str">
            <v>ESCRITORIO SECRETARIAL DE 2 GAVETAS</v>
          </cell>
        </row>
        <row r="329">
          <cell r="F329" t="str">
            <v>51105026</v>
          </cell>
          <cell r="G329" t="str">
            <v>SILLON EJECUTIVO</v>
          </cell>
        </row>
        <row r="330">
          <cell r="F330" t="str">
            <v>51105030</v>
          </cell>
          <cell r="G330" t="str">
            <v>SILLON EJECUTIVO CON RESPALDO ALTO</v>
          </cell>
        </row>
        <row r="331">
          <cell r="F331" t="str">
            <v>51108036</v>
          </cell>
          <cell r="G331" t="str">
            <v>ESCRITORIO DE CRISTAL Y METAL EJECUTIVO</v>
          </cell>
        </row>
        <row r="332">
          <cell r="F332" t="str">
            <v>51108003</v>
          </cell>
          <cell r="G332" t="str">
            <v>ESCRITORIO SECRETARIAL DE 2 GAVETAS</v>
          </cell>
        </row>
        <row r="333">
          <cell r="F333" t="str">
            <v>51105026</v>
          </cell>
          <cell r="G333" t="str">
            <v>SILLON EJECUTIVO</v>
          </cell>
        </row>
        <row r="334">
          <cell r="F334" t="str">
            <v>51108003</v>
          </cell>
          <cell r="G334" t="str">
            <v>ESCRITORIO SECRETARIAL DE 2 GAVETAS</v>
          </cell>
        </row>
        <row r="335">
          <cell r="F335" t="str">
            <v>51208002</v>
          </cell>
          <cell r="G335" t="str">
            <v>SOFA DE 1 PLAZA</v>
          </cell>
        </row>
        <row r="336">
          <cell r="F336" t="str">
            <v>51208003</v>
          </cell>
          <cell r="G336" t="str">
            <v>SOFA DE 2 PLAZAS</v>
          </cell>
        </row>
        <row r="337">
          <cell r="F337" t="str">
            <v>51210003</v>
          </cell>
          <cell r="G337" t="str">
            <v>MESA DE CENTRO</v>
          </cell>
        </row>
        <row r="338">
          <cell r="F338" t="str">
            <v>51208004</v>
          </cell>
          <cell r="G338" t="str">
            <v>SOFA DE 3 PLAZAS</v>
          </cell>
        </row>
        <row r="339">
          <cell r="F339" t="str">
            <v>51210012</v>
          </cell>
          <cell r="G339" t="str">
            <v>MESA PARA SALA DE JUNTAS</v>
          </cell>
        </row>
        <row r="340">
          <cell r="F340" t="str">
            <v>51202006</v>
          </cell>
          <cell r="G340" t="str">
            <v>GABINETE CON 2 PUERTAS</v>
          </cell>
        </row>
        <row r="341">
          <cell r="F341" t="str">
            <v>51501001</v>
          </cell>
          <cell r="G341" t="str">
            <v>C.P.U DE ESCRITORIO</v>
          </cell>
        </row>
        <row r="342">
          <cell r="F342" t="str">
            <v>51510001</v>
          </cell>
          <cell r="G342" t="str">
            <v>LAP-TOP H.P. PAVILION</v>
          </cell>
        </row>
        <row r="343">
          <cell r="F343" t="str">
            <v>51512001</v>
          </cell>
          <cell r="G343" t="str">
            <v>IMPRESORA DE MATRIZ DE PUNTO</v>
          </cell>
        </row>
        <row r="344">
          <cell r="F344" t="str">
            <v>51502003</v>
          </cell>
          <cell r="G344" t="str">
            <v>MONITOR PANTALLA LCD</v>
          </cell>
        </row>
        <row r="345">
          <cell r="F345" t="str">
            <v>51505003</v>
          </cell>
          <cell r="G345" t="str">
            <v>ESCANER SEMI-PROFESIONAL</v>
          </cell>
        </row>
        <row r="346">
          <cell r="F346" t="str">
            <v>51511003</v>
          </cell>
          <cell r="G346" t="str">
            <v>SERVIDOR</v>
          </cell>
        </row>
        <row r="347">
          <cell r="F347" t="str">
            <v>51512003</v>
          </cell>
          <cell r="G347" t="str">
            <v>IMPRESORA LASER</v>
          </cell>
        </row>
        <row r="348">
          <cell r="F348" t="str">
            <v>51505008</v>
          </cell>
          <cell r="G348" t="str">
            <v>ESCANER O DIGITALIZADOR DE IMAGEN</v>
          </cell>
        </row>
        <row r="349">
          <cell r="F349" t="str">
            <v>51501030</v>
          </cell>
          <cell r="G349" t="str">
            <v>EQUIPO DE COMPUTO LENOVO THINKCENTER M92 (C.P.U MONITOR Y TEC.)</v>
          </cell>
        </row>
        <row r="350">
          <cell r="F350" t="str">
            <v>51501024</v>
          </cell>
          <cell r="G350" t="str">
            <v>C.P.U. DE ESCRITORIO LENOVO THINKCENTER M82</v>
          </cell>
        </row>
        <row r="351">
          <cell r="F351" t="str">
            <v>51501087</v>
          </cell>
          <cell r="G351" t="str">
            <v>EQUIPO DE COMPUTO DELL OPTIPLEX 7010 (C.P.U. MONITOR Y TECLADO)</v>
          </cell>
        </row>
        <row r="352">
          <cell r="F352" t="str">
            <v>51505017</v>
          </cell>
          <cell r="G352" t="str">
            <v>ESCANER PLANO DIGITAL SCAJET 5590</v>
          </cell>
        </row>
        <row r="353">
          <cell r="F353" t="str">
            <v>51510300</v>
          </cell>
          <cell r="G353" t="str">
            <v>LAP-TOP DELL VOSTRO 3460</v>
          </cell>
        </row>
        <row r="354">
          <cell r="F354" t="str">
            <v>51510347</v>
          </cell>
          <cell r="G354" t="str">
            <v>LAP-TOP HP PAVILION DV4-4165</v>
          </cell>
        </row>
        <row r="355">
          <cell r="F355" t="str">
            <v>51511042</v>
          </cell>
          <cell r="G355" t="str">
            <v>SWITCH ENTERSYS, MODELO A4H124-24, DE 24 PUERTOS 10/100 L2</v>
          </cell>
        </row>
        <row r="356">
          <cell r="F356" t="str">
            <v>51507052</v>
          </cell>
          <cell r="G356" t="str">
            <v>FUENTE DE PODER TRIPPLITE DE 1KVA</v>
          </cell>
        </row>
        <row r="357">
          <cell r="F357" t="str">
            <v>51501142</v>
          </cell>
          <cell r="G357" t="str">
            <v>EQUIPO DE COMPUTO HP ELITEDESK 800</v>
          </cell>
        </row>
        <row r="358">
          <cell r="F358" t="str">
            <v>51512185</v>
          </cell>
          <cell r="G358" t="str">
            <v>IMPRESORA LASER SAMSUNG</v>
          </cell>
        </row>
        <row r="359">
          <cell r="F359" t="str">
            <v>51511132</v>
          </cell>
          <cell r="G359" t="str">
            <v>MINICOMPUTADORA DE ESCRITORIO</v>
          </cell>
        </row>
        <row r="360">
          <cell r="F360" t="str">
            <v>51501001</v>
          </cell>
          <cell r="G360" t="str">
            <v>C.P.U DE ESCRITORIO</v>
          </cell>
        </row>
        <row r="361">
          <cell r="F361" t="str">
            <v>51501001</v>
          </cell>
          <cell r="G361" t="str">
            <v>C.P.U DE ESCRITORIO</v>
          </cell>
        </row>
        <row r="362">
          <cell r="F362" t="str">
            <v>51501100</v>
          </cell>
          <cell r="G362" t="str">
            <v>EQUIPO DE COMPUTO DE ESCRITORIO DELL (C.P.U. MONITOR Y TECLADO)</v>
          </cell>
        </row>
        <row r="363">
          <cell r="F363" t="str">
            <v>51501123</v>
          </cell>
          <cell r="G363" t="str">
            <v>COMPUTADORA DE ESCRITORIO PRO DESK 600 GI</v>
          </cell>
        </row>
        <row r="364">
          <cell r="F364" t="str">
            <v>51512180</v>
          </cell>
          <cell r="G364" t="str">
            <v>IMPRESORA MULTIFUNCIONAL CANON MF616DW</v>
          </cell>
        </row>
        <row r="365">
          <cell r="F365" t="str">
            <v>51501162</v>
          </cell>
          <cell r="G365" t="str">
            <v>EQUIPO DE COMPUTO LENOVO</v>
          </cell>
        </row>
        <row r="366">
          <cell r="F366" t="str">
            <v>51510177</v>
          </cell>
          <cell r="G366" t="str">
            <v>LAP-TOP HP PAVILION</v>
          </cell>
        </row>
        <row r="367">
          <cell r="F367" t="str">
            <v>51501136</v>
          </cell>
          <cell r="G367" t="str">
            <v>COMPUTADORA DE ESCRITORIO LENOVO</v>
          </cell>
        </row>
        <row r="368">
          <cell r="F368" t="str">
            <v>51510352</v>
          </cell>
          <cell r="G368" t="str">
            <v>LAP-TOP HP</v>
          </cell>
        </row>
        <row r="369">
          <cell r="F369" t="str">
            <v>51512184</v>
          </cell>
          <cell r="G369" t="str">
            <v>IMPRESORA HP PRO</v>
          </cell>
        </row>
        <row r="370">
          <cell r="F370" t="str">
            <v>51510352</v>
          </cell>
          <cell r="G370" t="str">
            <v>LAP-TOP HP</v>
          </cell>
        </row>
        <row r="371">
          <cell r="F371" t="str">
            <v>51510355</v>
          </cell>
          <cell r="G371" t="str">
            <v>LAP-TOP ACER</v>
          </cell>
        </row>
        <row r="372">
          <cell r="F372" t="str">
            <v>51909002</v>
          </cell>
          <cell r="G372" t="str">
            <v>MAQUINA DE ESCRIBIR ELECTRICA</v>
          </cell>
        </row>
        <row r="373">
          <cell r="F373" t="str">
            <v>51911008</v>
          </cell>
          <cell r="G373" t="str">
            <v>ENGARGOLADORA METALICA PARA ESPIRAL METALICO</v>
          </cell>
        </row>
        <row r="374">
          <cell r="F374" t="str">
            <v>51101003</v>
          </cell>
          <cell r="G374" t="str">
            <v>ARCHIVERO METALICO DE 3 GAVETAS</v>
          </cell>
        </row>
        <row r="375">
          <cell r="F375" t="str">
            <v>51108003</v>
          </cell>
          <cell r="G375" t="str">
            <v>ESCRITORIO SECRETARIAL DE 2 GAVETAS</v>
          </cell>
        </row>
        <row r="376">
          <cell r="F376" t="str">
            <v>51101004</v>
          </cell>
          <cell r="G376" t="str">
            <v>ARCHIVERO METALICO DE 4 GAVETAS</v>
          </cell>
        </row>
        <row r="377">
          <cell r="F377" t="str">
            <v>51501050</v>
          </cell>
          <cell r="G377" t="str">
            <v>EQUIPO DE COMPUTO DELL VOSTRO MINI TOWER (C.P.U., MONITOR Y TECLADO)</v>
          </cell>
        </row>
        <row r="378">
          <cell r="F378" t="str">
            <v>51501001</v>
          </cell>
          <cell r="G378" t="str">
            <v>C.P.U DE ESCRITORIO</v>
          </cell>
        </row>
        <row r="379">
          <cell r="F379" t="str">
            <v>51505017</v>
          </cell>
          <cell r="G379" t="str">
            <v>ESCANER PLANO DIGITAL HP SCANJET 5590</v>
          </cell>
        </row>
        <row r="380">
          <cell r="F380" t="str">
            <v>51501142</v>
          </cell>
          <cell r="G380" t="str">
            <v>EQUIPO DE COMPUTO HP ELITEDESK 800</v>
          </cell>
        </row>
        <row r="381">
          <cell r="F381" t="str">
            <v>51501030</v>
          </cell>
          <cell r="G381" t="str">
            <v>EQUIPO DE COMPUTO LENOVO THINKCENTER M92 (C.P.U. MONITOR Y TECLADO)</v>
          </cell>
        </row>
        <row r="382">
          <cell r="F382" t="str">
            <v>51108003</v>
          </cell>
          <cell r="G382" t="str">
            <v>ESCRITORIO SECRETARIAL DE 2 GAVETAS</v>
          </cell>
        </row>
        <row r="383">
          <cell r="F383" t="str">
            <v>51511132</v>
          </cell>
          <cell r="G383" t="str">
            <v>MINICOMPUTADORA DE ESCRITORIO</v>
          </cell>
        </row>
        <row r="384">
          <cell r="F384" t="str">
            <v>51501001</v>
          </cell>
          <cell r="G384" t="str">
            <v>C.P.U DE ESCRITORIO</v>
          </cell>
        </row>
        <row r="385">
          <cell r="F385" t="str">
            <v>51502003</v>
          </cell>
          <cell r="G385" t="str">
            <v>MONITOR PANTALLA LCD</v>
          </cell>
        </row>
        <row r="386">
          <cell r="F386" t="str">
            <v>51501001</v>
          </cell>
          <cell r="G386" t="str">
            <v>C.P.U DE ESCRITORIO</v>
          </cell>
        </row>
        <row r="387">
          <cell r="F387" t="str">
            <v>51503002</v>
          </cell>
          <cell r="G387" t="str">
            <v>TECLADO</v>
          </cell>
        </row>
        <row r="388">
          <cell r="F388" t="str">
            <v>51510292</v>
          </cell>
          <cell r="G388" t="str">
            <v>LAP-TOP LENOVO THINKPAD E430</v>
          </cell>
        </row>
        <row r="389">
          <cell r="F389" t="str">
            <v>51510336</v>
          </cell>
          <cell r="G389" t="str">
            <v>LAP-TOP HP 240</v>
          </cell>
        </row>
        <row r="390">
          <cell r="F390" t="str">
            <v>52103002</v>
          </cell>
          <cell r="G390" t="str">
            <v>PANTALLA PARA PROYECCION</v>
          </cell>
        </row>
        <row r="391">
          <cell r="F391" t="str">
            <v>52106099</v>
          </cell>
          <cell r="G391" t="str">
            <v>BOCINAS BOSE SOUND DOCK10</v>
          </cell>
        </row>
        <row r="392">
          <cell r="F392" t="str">
            <v>52106110</v>
          </cell>
          <cell r="G392" t="str">
            <v>IPAD APPLE 16 GB</v>
          </cell>
        </row>
        <row r="393">
          <cell r="F393" t="str">
            <v>52107016</v>
          </cell>
          <cell r="G393" t="str">
            <v>TEATRO EN CASA</v>
          </cell>
        </row>
        <row r="394">
          <cell r="F394" t="str">
            <v>52301139</v>
          </cell>
          <cell r="G394" t="str">
            <v>CAMARA DIGITAL NIKON</v>
          </cell>
        </row>
        <row r="395">
          <cell r="F395" t="str">
            <v>54101058</v>
          </cell>
          <cell r="G395" t="str">
            <v>NISSAN PLATINA SEDAN 4 PUERTAS GRADOQ1.6 LITROS</v>
          </cell>
        </row>
        <row r="396">
          <cell r="F396" t="str">
            <v>54101108</v>
          </cell>
          <cell r="G396" t="str">
            <v>VOLKSWAGEN PASSAT SEDAN 3.6 L 6 VELOCIDADES</v>
          </cell>
        </row>
        <row r="397">
          <cell r="F397" t="str">
            <v>54101119</v>
          </cell>
          <cell r="G397" t="str">
            <v>NISSAN VERSA ADVANCE</v>
          </cell>
        </row>
        <row r="398">
          <cell r="F398" t="str">
            <v>54101124</v>
          </cell>
          <cell r="G398" t="str">
            <v>KIA SORENTO PE 2.4 EXT. A/T -7 P</v>
          </cell>
        </row>
        <row r="399">
          <cell r="F399" t="str">
            <v>56401005</v>
          </cell>
          <cell r="G399" t="str">
            <v>AIRE ACONDICIONADO VENTANA DE 24,000BTU'S</v>
          </cell>
        </row>
        <row r="400">
          <cell r="F400" t="str">
            <v>56402016</v>
          </cell>
          <cell r="G400" t="str">
            <v>AIRE ACONDICIONADO MINI-SPLIT DE 36,00BTU'S</v>
          </cell>
        </row>
        <row r="401">
          <cell r="F401" t="str">
            <v>56402004</v>
          </cell>
          <cell r="G401" t="str">
            <v>AIRE ACONDICIONADO MINI-SPLIT DE 12,000 BTU'S</v>
          </cell>
        </row>
        <row r="402">
          <cell r="F402" t="str">
            <v>56502005</v>
          </cell>
          <cell r="G402" t="str">
            <v>ANTENA</v>
          </cell>
        </row>
        <row r="403">
          <cell r="F403" t="str">
            <v>56502098</v>
          </cell>
          <cell r="G403" t="str">
            <v>IPHONE 6</v>
          </cell>
        </row>
        <row r="404">
          <cell r="F404" t="str">
            <v>56904006</v>
          </cell>
          <cell r="G404" t="str">
            <v>FRIGO-BAR</v>
          </cell>
        </row>
        <row r="405">
          <cell r="F405" t="str">
            <v>56402004</v>
          </cell>
          <cell r="G405" t="str">
            <v>AIRE ACONDICIONADO MINI-SPLIT DE 12,000 BTU'S</v>
          </cell>
        </row>
        <row r="406">
          <cell r="F406" t="str">
            <v>56402004</v>
          </cell>
          <cell r="G406" t="str">
            <v>AIRE ACONDICIONADO MINI-SPLIT DE 12,000 BTU`S</v>
          </cell>
        </row>
        <row r="407">
          <cell r="F407" t="str">
            <v>56402016</v>
          </cell>
          <cell r="G407" t="str">
            <v>AIRE ACONDICIONADO MINI-SPLIT DE 36,00BTU'S</v>
          </cell>
        </row>
        <row r="408">
          <cell r="F408" t="str">
            <v>58301001</v>
          </cell>
          <cell r="G408" t="str">
            <v>BIBLIOTECA, BLVD. BELISARIO DGUEZ KM.1081, CTRO. CULTURAL PRESIDENTE JU?REZ</v>
          </cell>
        </row>
        <row r="409">
          <cell r="F409" t="str">
            <v>51107001</v>
          </cell>
          <cell r="G409" t="str">
            <v>LIBRERO  METALICO</v>
          </cell>
        </row>
        <row r="410">
          <cell r="F410" t="str">
            <v>51101002</v>
          </cell>
          <cell r="G410" t="str">
            <v>ARCHIVERO METALICO DE 2 GAVETAS</v>
          </cell>
        </row>
        <row r="411">
          <cell r="F411" t="str">
            <v>51106002</v>
          </cell>
          <cell r="G411" t="str">
            <v>ANAQUEL TIPO ESQUELETO 2 CHAROLAS</v>
          </cell>
        </row>
        <row r="412">
          <cell r="F412" t="str">
            <v>51101003</v>
          </cell>
          <cell r="G412" t="str">
            <v>ARCHIVERO METALICO DE 3 GAVETAS</v>
          </cell>
        </row>
        <row r="413">
          <cell r="F413" t="str">
            <v>51101004</v>
          </cell>
          <cell r="G413" t="str">
            <v>ARCHIVERO METALICO DE 4 GAVETAS</v>
          </cell>
        </row>
        <row r="414">
          <cell r="F414" t="str">
            <v>51102004</v>
          </cell>
          <cell r="G414" t="str">
            <v>CREDENZA CON DOS PUERTAS CORREDIZAS</v>
          </cell>
        </row>
        <row r="415">
          <cell r="F415" t="str">
            <v>51108007</v>
          </cell>
          <cell r="G415" t="str">
            <v>ESCRITORIO SECRETARIAL CON ADITAMENTO DE 1 GAVETA</v>
          </cell>
        </row>
        <row r="416">
          <cell r="F416" t="str">
            <v>51108010</v>
          </cell>
          <cell r="G416" t="str">
            <v>ESCRITORIO SEMIEJECUTIVO DE 1 GAVETA</v>
          </cell>
        </row>
        <row r="417">
          <cell r="F417" t="str">
            <v>51108030</v>
          </cell>
          <cell r="G417" t="str">
            <v>ESCRITORIO DE MADERA 2 GAVETAS</v>
          </cell>
        </row>
        <row r="418">
          <cell r="F418" t="str">
            <v>51105020</v>
          </cell>
          <cell r="G418" t="str">
            <v>SILLA SECRETARIAL CON RODAJAS</v>
          </cell>
        </row>
        <row r="419">
          <cell r="F419" t="str">
            <v>51105055</v>
          </cell>
          <cell r="G419" t="str">
            <v>SILLON ERGONOMICO DIRECTIVO</v>
          </cell>
        </row>
        <row r="420">
          <cell r="F420" t="str">
            <v>51109036</v>
          </cell>
          <cell r="G420" t="str">
            <v>CONJUNTO EJECUTIVO</v>
          </cell>
        </row>
        <row r="421">
          <cell r="F421" t="str">
            <v>51108003</v>
          </cell>
          <cell r="G421" t="str">
            <v>ESCRITORIO SECRETARIAL DE 2 GAVETAS</v>
          </cell>
        </row>
        <row r="422">
          <cell r="F422" t="str">
            <v>51108033</v>
          </cell>
          <cell r="G422" t="str">
            <v>ESCRITORIO  DE MADERA  5 GAVETAS</v>
          </cell>
        </row>
        <row r="423">
          <cell r="F423" t="str">
            <v>51105006</v>
          </cell>
          <cell r="G423" t="str">
            <v>SILLA DE METAL Y MADERA</v>
          </cell>
        </row>
        <row r="424">
          <cell r="F424" t="str">
            <v>51210034</v>
          </cell>
          <cell r="G424" t="str">
            <v>MESA DE TRABAJO OVALADA</v>
          </cell>
        </row>
        <row r="425">
          <cell r="F425" t="str">
            <v>51501001</v>
          </cell>
          <cell r="G425" t="str">
            <v>C.P.U DE ESCRITORIO</v>
          </cell>
        </row>
        <row r="426">
          <cell r="F426" t="str">
            <v>51510001</v>
          </cell>
          <cell r="G426" t="str">
            <v>LAP-TOP H.P. PAVILION</v>
          </cell>
        </row>
        <row r="427">
          <cell r="F427" t="str">
            <v>51512001</v>
          </cell>
          <cell r="G427" t="str">
            <v>IMPRESORA DE MATRIZ DE PUNTO</v>
          </cell>
        </row>
        <row r="428">
          <cell r="F428" t="str">
            <v>51503002</v>
          </cell>
          <cell r="G428" t="str">
            <v>TECLADO</v>
          </cell>
        </row>
        <row r="429">
          <cell r="F429" t="str">
            <v>51512003</v>
          </cell>
          <cell r="G429" t="str">
            <v>IMPRESORA LASER</v>
          </cell>
        </row>
        <row r="430">
          <cell r="F430" t="str">
            <v>51501113</v>
          </cell>
          <cell r="G430" t="str">
            <v>EQUIPO DE COMPUTO OPTILEX 7010 SFF (C.P.U. MONITOR Y TECLADO)</v>
          </cell>
        </row>
        <row r="431">
          <cell r="F431" t="str">
            <v>51501050</v>
          </cell>
          <cell r="G431" t="str">
            <v>EQUIPO DE COMPUTO DELL VOSTRO 460 MINI TOWER</v>
          </cell>
        </row>
        <row r="432">
          <cell r="F432" t="str">
            <v>51501114</v>
          </cell>
          <cell r="G432" t="str">
            <v>CPU HP ELITEDESK 800 GI USDT</v>
          </cell>
        </row>
        <row r="433">
          <cell r="F433" t="str">
            <v>51501100</v>
          </cell>
          <cell r="G433" t="str">
            <v>EQUIPO DE COMPUTO DE ESCRITORIO DELL (C.P.U. MONITOR Y TECLADO)</v>
          </cell>
        </row>
        <row r="434">
          <cell r="F434" t="str">
            <v>51501101</v>
          </cell>
          <cell r="G434" t="str">
            <v>EQUIPO DE COMPUTO HP COMPAQ PRO 6300</v>
          </cell>
        </row>
        <row r="435">
          <cell r="F435" t="str">
            <v>51501113</v>
          </cell>
          <cell r="G435" t="str">
            <v>EQUIPO DE COMPUTO OPTIPLEX 7010 SFF (C.P.U. MONITOR Y TECLADO)</v>
          </cell>
        </row>
        <row r="436">
          <cell r="F436" t="str">
            <v>51501101</v>
          </cell>
          <cell r="G436" t="str">
            <v>EQUIPO DE COMPUTO HP COMPAQ PRO 6300</v>
          </cell>
        </row>
        <row r="437">
          <cell r="F437" t="str">
            <v>51505001</v>
          </cell>
          <cell r="G437" t="str">
            <v>ESCANER PLANO</v>
          </cell>
        </row>
        <row r="438">
          <cell r="F438" t="str">
            <v>51510358</v>
          </cell>
          <cell r="G438" t="str">
            <v>IPAD</v>
          </cell>
        </row>
        <row r="439">
          <cell r="F439" t="str">
            <v>51510362</v>
          </cell>
          <cell r="G439" t="str">
            <v xml:space="preserve"> LAP-TOP DELL</v>
          </cell>
        </row>
        <row r="440">
          <cell r="F440" t="str">
            <v>51911009</v>
          </cell>
          <cell r="G440" t="str">
            <v>ENGARGOLADORA ARILLO METALICO</v>
          </cell>
        </row>
        <row r="441">
          <cell r="F441" t="str">
            <v>51109003</v>
          </cell>
          <cell r="G441" t="str">
            <v>CONJUNTO SECRETARIAL</v>
          </cell>
        </row>
        <row r="442">
          <cell r="F442" t="str">
            <v>51105064</v>
          </cell>
          <cell r="G442" t="str">
            <v>MODULO SECRETARIAL</v>
          </cell>
        </row>
        <row r="443">
          <cell r="F443" t="str">
            <v>51205006</v>
          </cell>
          <cell r="G443" t="str">
            <v>MOSTRADOR PARA RECEPCION</v>
          </cell>
        </row>
        <row r="444">
          <cell r="F444" t="str">
            <v>51512055</v>
          </cell>
          <cell r="G444" t="str">
            <v>IMPRESORA LASER HP PRO 400 MONOCROMATICA</v>
          </cell>
        </row>
        <row r="445">
          <cell r="F445" t="str">
            <v>51510177</v>
          </cell>
          <cell r="G445" t="str">
            <v>LAP-TOP HP PAVILION</v>
          </cell>
        </row>
        <row r="446">
          <cell r="F446" t="str">
            <v>51501111</v>
          </cell>
          <cell r="G446" t="str">
            <v>COMPUTADORA DE ESCRITORIO HP ELITEONE 800</v>
          </cell>
        </row>
        <row r="447">
          <cell r="F447" t="str">
            <v>51510336</v>
          </cell>
          <cell r="G447" t="str">
            <v>LAP TOP HP 240</v>
          </cell>
        </row>
        <row r="448">
          <cell r="F448" t="str">
            <v>51510353</v>
          </cell>
          <cell r="G448" t="str">
            <v>LAP-TOP DELL INSPIRON</v>
          </cell>
        </row>
        <row r="449">
          <cell r="F449" t="str">
            <v>51510352</v>
          </cell>
          <cell r="G449" t="str">
            <v>LAP-TOP HP</v>
          </cell>
        </row>
        <row r="450">
          <cell r="F450" t="str">
            <v>51501142</v>
          </cell>
          <cell r="G450" t="str">
            <v>EQUIPO DE COMPUTO HP ELITE DESK 800</v>
          </cell>
        </row>
        <row r="451">
          <cell r="F451" t="str">
            <v>51101024</v>
          </cell>
          <cell r="G451" t="str">
            <v>ARCHIVERO HORIZONTAL DE MADERA DE 2 GAVETAS</v>
          </cell>
        </row>
        <row r="452">
          <cell r="F452" t="str">
            <v>51109010</v>
          </cell>
          <cell r="G452" t="str">
            <v>MODULO "L"</v>
          </cell>
        </row>
        <row r="453">
          <cell r="F453" t="str">
            <v>51107019</v>
          </cell>
          <cell r="G453" t="str">
            <v>LIBRERO SOBRE ARCHIVERO HORIZONTAL CON PUERTAS</v>
          </cell>
        </row>
        <row r="454">
          <cell r="F454" t="str">
            <v>51109019</v>
          </cell>
          <cell r="G454" t="str">
            <v>CONJUNTO SECRETARIAL UN PEDESTAL FIJO Y 3 GAVETAS DE 1.60 DE LARGO X 1.42 DE ANCHO</v>
          </cell>
        </row>
        <row r="455">
          <cell r="F455" t="str">
            <v>51102001</v>
          </cell>
          <cell r="G455" t="str">
            <v>CREDENZA EJECUTIVA</v>
          </cell>
        </row>
        <row r="456">
          <cell r="F456" t="str">
            <v>51107001</v>
          </cell>
          <cell r="G456" t="str">
            <v>LIBRERO  METALICO</v>
          </cell>
        </row>
        <row r="457">
          <cell r="F457" t="str">
            <v>51108001</v>
          </cell>
          <cell r="G457" t="str">
            <v>ADITAMENTO</v>
          </cell>
        </row>
        <row r="458">
          <cell r="F458" t="str">
            <v>51101002</v>
          </cell>
          <cell r="G458" t="str">
            <v>ARCHIVERO METALICO DE 2 GAVETAS</v>
          </cell>
        </row>
        <row r="459">
          <cell r="F459" t="str">
            <v>51108002</v>
          </cell>
          <cell r="G459" t="str">
            <v>ESCRITORIO SECRETARIAL DE 1 GAVETA</v>
          </cell>
        </row>
        <row r="460">
          <cell r="F460" t="str">
            <v>51101009</v>
          </cell>
          <cell r="G460" t="str">
            <v>ARCHIVERO DE MADERA DE 2 GAVETAS</v>
          </cell>
        </row>
        <row r="461">
          <cell r="F461" t="str">
            <v>51101010</v>
          </cell>
          <cell r="G461" t="str">
            <v>ARCHIVERO DE MADERA DE 3 GAVETAS</v>
          </cell>
        </row>
        <row r="462">
          <cell r="F462" t="str">
            <v>51101011</v>
          </cell>
          <cell r="G462" t="str">
            <v>ARCHIVERO DE MADERA DE 4 GAVETAS</v>
          </cell>
        </row>
        <row r="463">
          <cell r="F463" t="str">
            <v>51101016</v>
          </cell>
          <cell r="G463" t="str">
            <v>ARCHIVERO MOVIL METAL</v>
          </cell>
        </row>
        <row r="464">
          <cell r="F464" t="str">
            <v>51101020</v>
          </cell>
          <cell r="G464" t="str">
            <v>ARCHIVERO HORIZONTAL METALICO DE 2 GAVETAS</v>
          </cell>
        </row>
        <row r="465">
          <cell r="F465" t="str">
            <v>51101021</v>
          </cell>
          <cell r="G465" t="str">
            <v>ARCHIVERO HORIZONTAL METALICO DE 3 GAVETAS</v>
          </cell>
        </row>
        <row r="466">
          <cell r="F466" t="str">
            <v>51105026</v>
          </cell>
          <cell r="G466" t="str">
            <v>SILLON EJECUTIVO</v>
          </cell>
        </row>
        <row r="467">
          <cell r="F467" t="str">
            <v>51105031</v>
          </cell>
          <cell r="G467" t="str">
            <v>SILLON EJECUTIVO CON RESPALDO DE MALLA</v>
          </cell>
        </row>
        <row r="468">
          <cell r="F468" t="str">
            <v>51107019</v>
          </cell>
          <cell r="G468" t="str">
            <v>LIBRERO SOBRE ARCHIVERO HORIZONTAL CON PUERTAS</v>
          </cell>
        </row>
        <row r="469">
          <cell r="F469" t="str">
            <v>51107020</v>
          </cell>
          <cell r="G469" t="str">
            <v>LIBRERO BAJO CON PUERTAS</v>
          </cell>
        </row>
        <row r="470">
          <cell r="F470" t="str">
            <v>51104005</v>
          </cell>
          <cell r="G470" t="str">
            <v>MESA PARA SALA DE JUNTAS</v>
          </cell>
        </row>
        <row r="471">
          <cell r="F471" t="str">
            <v>51108011</v>
          </cell>
          <cell r="G471" t="str">
            <v>ESCRITORIO SEMIEJECUTIVO DE 2 GAVETAS</v>
          </cell>
        </row>
        <row r="472">
          <cell r="F472" t="str">
            <v>51105030</v>
          </cell>
          <cell r="G472" t="str">
            <v>SILLON EJECUTIVO CON RESPALDO ALTO</v>
          </cell>
        </row>
        <row r="473">
          <cell r="F473" t="str">
            <v>51210005</v>
          </cell>
          <cell r="G473" t="str">
            <v>MESA DE TRABAJO</v>
          </cell>
        </row>
        <row r="474">
          <cell r="F474" t="str">
            <v>51202006</v>
          </cell>
          <cell r="G474" t="str">
            <v>GABINETE CON 2 PUERTAS</v>
          </cell>
        </row>
        <row r="475">
          <cell r="F475" t="str">
            <v>51201008</v>
          </cell>
          <cell r="G475" t="str">
            <v>CLOSET DE 2 PUERTAS CON ENTREPANOS</v>
          </cell>
        </row>
        <row r="476">
          <cell r="F476" t="str">
            <v>51206009</v>
          </cell>
          <cell r="G476" t="str">
            <v>MODULO</v>
          </cell>
        </row>
        <row r="477">
          <cell r="F477" t="str">
            <v>51210012</v>
          </cell>
          <cell r="G477" t="str">
            <v>MESA PARA SALA DE JUNTAS</v>
          </cell>
        </row>
        <row r="478">
          <cell r="F478" t="str">
            <v>51211072</v>
          </cell>
          <cell r="G478" t="str">
            <v>REFRIGERADOR</v>
          </cell>
        </row>
        <row r="479">
          <cell r="F479" t="str">
            <v>51507028</v>
          </cell>
          <cell r="G479" t="str">
            <v>FUENTE DE PODER OMNISMART 500 VA CON 250 W</v>
          </cell>
        </row>
        <row r="480">
          <cell r="F480" t="str">
            <v>51501037</v>
          </cell>
          <cell r="G480" t="str">
            <v>COMPUTADORA HP PAVILION AIO 20-B006LA</v>
          </cell>
        </row>
        <row r="481">
          <cell r="F481" t="str">
            <v>51501049</v>
          </cell>
          <cell r="G481" t="str">
            <v>EQUIPO DE COMPUTO HP 8300 MT4GBS DDR3 (C.P.U. MONITOR Y TECLADO)</v>
          </cell>
        </row>
        <row r="482">
          <cell r="F482" t="str">
            <v>51501084</v>
          </cell>
          <cell r="G482" t="str">
            <v>COMPUTADORA DE ESCRITORIO HP PRO 6300FF</v>
          </cell>
        </row>
        <row r="483">
          <cell r="F483" t="str">
            <v>51501094</v>
          </cell>
          <cell r="G483" t="str">
            <v>COMPUTADORA WORKNSTATION Z220</v>
          </cell>
        </row>
        <row r="484">
          <cell r="F484" t="str">
            <v>51512151</v>
          </cell>
          <cell r="G484" t="str">
            <v>IMPRESORA MULTIFUNCIONAL HP LASERJET PRO 200</v>
          </cell>
        </row>
        <row r="485">
          <cell r="F485" t="str">
            <v>51510294</v>
          </cell>
          <cell r="G485" t="str">
            <v>LAP-TOP HP ELITE BOOK 8470P</v>
          </cell>
        </row>
        <row r="486">
          <cell r="F486" t="str">
            <v>51501095</v>
          </cell>
          <cell r="G486" t="str">
            <v>SERVIDOR PARA RACK HP L380P GEN8 E5-2640</v>
          </cell>
        </row>
        <row r="487">
          <cell r="F487" t="str">
            <v>51510303</v>
          </cell>
          <cell r="G487" t="str">
            <v>LAP-TOP SONY VAIO SVEIII35CLW</v>
          </cell>
        </row>
        <row r="488">
          <cell r="F488" t="str">
            <v>51510304</v>
          </cell>
          <cell r="G488" t="str">
            <v>LAP-TOP HP 14-N003LA TOUCH 515</v>
          </cell>
        </row>
        <row r="489">
          <cell r="F489" t="str">
            <v>51501001</v>
          </cell>
          <cell r="G489" t="str">
            <v>C.P.U DE ESCRITORIO</v>
          </cell>
        </row>
        <row r="490">
          <cell r="F490" t="str">
            <v>51502001</v>
          </cell>
          <cell r="G490" t="str">
            <v>MONITOR VGA</v>
          </cell>
        </row>
        <row r="491">
          <cell r="F491" t="str">
            <v>51507001</v>
          </cell>
          <cell r="G491" t="str">
            <v>FUENTE DE PODER DE 375 VA</v>
          </cell>
        </row>
        <row r="492">
          <cell r="F492" t="str">
            <v>51510001</v>
          </cell>
          <cell r="G492" t="str">
            <v>LAP-TOP H.P. PAVILION</v>
          </cell>
        </row>
        <row r="493">
          <cell r="F493" t="str">
            <v>51502002</v>
          </cell>
          <cell r="G493" t="str">
            <v>MONITOR SVGA</v>
          </cell>
        </row>
        <row r="494">
          <cell r="F494" t="str">
            <v>51511002</v>
          </cell>
          <cell r="G494" t="str">
            <v>CONCENTRADOR (SWITCH)</v>
          </cell>
        </row>
        <row r="495">
          <cell r="F495" t="str">
            <v>51512002</v>
          </cell>
          <cell r="G495" t="str">
            <v>IMPRESORA DE INYECCION DE TINTA</v>
          </cell>
        </row>
        <row r="496">
          <cell r="F496" t="str">
            <v>51502003</v>
          </cell>
          <cell r="G496" t="str">
            <v>MONITOR PANTALLA LCD</v>
          </cell>
        </row>
        <row r="497">
          <cell r="F497" t="str">
            <v>51511003</v>
          </cell>
          <cell r="G497" t="str">
            <v>SERVIDOR</v>
          </cell>
        </row>
        <row r="498">
          <cell r="F498" t="str">
            <v>51512003</v>
          </cell>
          <cell r="G498" t="str">
            <v>IMPRESORA LASER</v>
          </cell>
        </row>
        <row r="499">
          <cell r="F499" t="str">
            <v>51502004</v>
          </cell>
          <cell r="G499" t="str">
            <v>MONITOR PANTALLA PLASMA</v>
          </cell>
        </row>
        <row r="500">
          <cell r="F500" t="str">
            <v>51511009</v>
          </cell>
          <cell r="G500" t="str">
            <v>QUEMADOR DE DISCO</v>
          </cell>
        </row>
        <row r="501">
          <cell r="F501" t="str">
            <v>51511010</v>
          </cell>
          <cell r="G501" t="str">
            <v>EQUIPO DE ALMACENAMIENTO DE DISCO DURO</v>
          </cell>
        </row>
        <row r="502">
          <cell r="F502" t="str">
            <v>51501013</v>
          </cell>
          <cell r="G502" t="str">
            <v>COMPUTADORA TOUCHSMART HP 320-1122</v>
          </cell>
        </row>
        <row r="503">
          <cell r="F503" t="str">
            <v>51510118</v>
          </cell>
          <cell r="G503" t="str">
            <v>TABLET ICONIA A200-16TI ACER</v>
          </cell>
        </row>
        <row r="504">
          <cell r="F504" t="str">
            <v>51510119</v>
          </cell>
          <cell r="G504" t="str">
            <v>COMPUTADORA ACER AZ5771  OLIMPICS EDITION</v>
          </cell>
        </row>
        <row r="505">
          <cell r="F505" t="str">
            <v>51512045</v>
          </cell>
          <cell r="G505" t="str">
            <v>IMPRESORA MULTIFUNCIONAL BROTHER MFCJ825</v>
          </cell>
        </row>
        <row r="506">
          <cell r="F506" t="str">
            <v>51501051</v>
          </cell>
          <cell r="G506" t="str">
            <v>COMPUTADORA HP ENVY 20-D010LA</v>
          </cell>
        </row>
        <row r="507">
          <cell r="F507" t="str">
            <v>51501113</v>
          </cell>
          <cell r="G507" t="str">
            <v>EQUIPO DE COMPUTO VOSTRO 470 (CPU, MONITOR Y TECLADO)</v>
          </cell>
        </row>
        <row r="508">
          <cell r="F508" t="str">
            <v>51501142</v>
          </cell>
          <cell r="G508" t="str">
            <v>EQUIPO DE COMPUTO HP ELITEDESK 800</v>
          </cell>
        </row>
        <row r="509">
          <cell r="F509" t="str">
            <v>51502005</v>
          </cell>
          <cell r="G509" t="str">
            <v>MONITOR CON CPU INTEGRADO</v>
          </cell>
        </row>
        <row r="510">
          <cell r="F510" t="str">
            <v>51512003</v>
          </cell>
          <cell r="G510" t="str">
            <v>IMPRESORA LASSER</v>
          </cell>
        </row>
        <row r="511">
          <cell r="F511" t="str">
            <v>51501101</v>
          </cell>
          <cell r="G511" t="str">
            <v>EQUIPO DE COMPUTO HP COMPAQ PRO 6300</v>
          </cell>
        </row>
        <row r="512">
          <cell r="F512" t="str">
            <v>51510001</v>
          </cell>
          <cell r="G512" t="str">
            <v>LAP-TOP HP PAVILLION</v>
          </cell>
        </row>
        <row r="513">
          <cell r="F513" t="str">
            <v>51512156</v>
          </cell>
          <cell r="G513" t="str">
            <v>IMPRESORA MULTIFUNCIONAL EPSON L350</v>
          </cell>
        </row>
        <row r="514">
          <cell r="F514" t="str">
            <v>51510334</v>
          </cell>
          <cell r="G514" t="str">
            <v>LAP-TOP SONY VAIO SVF14425CLB</v>
          </cell>
        </row>
        <row r="515">
          <cell r="F515" t="str">
            <v>51510353</v>
          </cell>
          <cell r="G515" t="str">
            <v>LAP-TOP DELL INSPIRON</v>
          </cell>
        </row>
        <row r="516">
          <cell r="F516" t="str">
            <v>51510355</v>
          </cell>
          <cell r="G516" t="str">
            <v>LAP-TOP ACER</v>
          </cell>
        </row>
        <row r="517">
          <cell r="F517" t="str">
            <v>51501056</v>
          </cell>
          <cell r="G517" t="str">
            <v>EQUIPO DE COMPUTO HP (C.P.U. MONITOR Y TECLADO)</v>
          </cell>
        </row>
        <row r="518">
          <cell r="F518" t="str">
            <v>51512149</v>
          </cell>
          <cell r="G518" t="str">
            <v>IMPRESORA EPSON MULTIFUNCIONAL</v>
          </cell>
        </row>
        <row r="519">
          <cell r="F519" t="str">
            <v>51501073</v>
          </cell>
          <cell r="G519" t="str">
            <v>EQUIPO DE COMPUTO C.P.U. MONITOR Y TECLADO</v>
          </cell>
        </row>
        <row r="520">
          <cell r="F520" t="str">
            <v>51510352</v>
          </cell>
          <cell r="G520" t="str">
            <v>LAP-TOP HP</v>
          </cell>
        </row>
        <row r="521">
          <cell r="F521" t="str">
            <v>51501162</v>
          </cell>
          <cell r="G521" t="str">
            <v>EQUIPO DE COMPUTO LENOVO</v>
          </cell>
        </row>
        <row r="522">
          <cell r="F522" t="str">
            <v>51501148</v>
          </cell>
          <cell r="G522" t="str">
            <v>COMPUTADORA ALL IN ONE HP PAVILION</v>
          </cell>
        </row>
        <row r="523">
          <cell r="F523" t="str">
            <v>51510356</v>
          </cell>
          <cell r="G523" t="str">
            <v>LAP-TOP LENOVO</v>
          </cell>
        </row>
        <row r="524">
          <cell r="F524" t="str">
            <v>51510356</v>
          </cell>
          <cell r="G524" t="str">
            <v>LAP-TOP LENOVO</v>
          </cell>
        </row>
        <row r="525">
          <cell r="F525" t="str">
            <v>51501173</v>
          </cell>
          <cell r="G525" t="str">
            <v>EQUIPO DE COMPUTO DELL</v>
          </cell>
        </row>
        <row r="526">
          <cell r="F526" t="str">
            <v>51510353</v>
          </cell>
          <cell r="G526" t="str">
            <v>LAP-TOP DELL INSPIRON</v>
          </cell>
        </row>
        <row r="527">
          <cell r="F527" t="str">
            <v>51911005</v>
          </cell>
          <cell r="G527" t="str">
            <v>ENCUADERNADORA METALICA</v>
          </cell>
        </row>
        <row r="528">
          <cell r="F528" t="str">
            <v>51911010</v>
          </cell>
          <cell r="G528" t="str">
            <v>ENGARGOLADORA PLASTICO PARA ESPIRAL PLASTICO</v>
          </cell>
        </row>
        <row r="529">
          <cell r="F529" t="str">
            <v>51901001</v>
          </cell>
          <cell r="G529" t="str">
            <v>CAJA FUERTE DIGITAL</v>
          </cell>
        </row>
        <row r="530">
          <cell r="F530" t="str">
            <v>51108050</v>
          </cell>
          <cell r="G530" t="str">
            <v>ESCRITORIO EN L CON ARCHIVERO INTEGRADO DE 3 GAVETAS</v>
          </cell>
        </row>
        <row r="531">
          <cell r="F531" t="str">
            <v>51101001</v>
          </cell>
          <cell r="G531" t="str">
            <v>ARCHIVERO METALICO DE 1 GAVETA</v>
          </cell>
        </row>
        <row r="532">
          <cell r="F532" t="str">
            <v>51107001</v>
          </cell>
          <cell r="G532" t="str">
            <v>LIBRERO  METALICO</v>
          </cell>
        </row>
        <row r="533">
          <cell r="F533" t="str">
            <v>51108001</v>
          </cell>
          <cell r="G533" t="str">
            <v>ADITAMENTO</v>
          </cell>
        </row>
        <row r="534">
          <cell r="F534" t="str">
            <v>51101003</v>
          </cell>
          <cell r="G534" t="str">
            <v>ARCHIVERO METALICO DE 3 GAVETAS</v>
          </cell>
        </row>
        <row r="535">
          <cell r="F535" t="str">
            <v>51101004</v>
          </cell>
          <cell r="G535" t="str">
            <v>ARCHIVERO METALICO DE 4 GAVETAS</v>
          </cell>
        </row>
        <row r="536">
          <cell r="F536" t="str">
            <v>51107004</v>
          </cell>
          <cell r="G536" t="str">
            <v>LIBRERO DE MADERA</v>
          </cell>
        </row>
        <row r="537">
          <cell r="F537" t="str">
            <v>51108007</v>
          </cell>
          <cell r="G537" t="str">
            <v>ESCRITORIO SECRETARIAL CON ADITAMENTO DE 1 GAVETA</v>
          </cell>
        </row>
        <row r="538">
          <cell r="F538" t="str">
            <v>51108011</v>
          </cell>
          <cell r="G538" t="str">
            <v>ESCRITORIO SEMIEJECUTIVO DE 2 GAVETAS</v>
          </cell>
        </row>
        <row r="539">
          <cell r="F539" t="str">
            <v>51102013</v>
          </cell>
          <cell r="G539" t="str">
            <v>CREDENZA CON 3 CAJONES</v>
          </cell>
        </row>
        <row r="540">
          <cell r="F540" t="str">
            <v>51102014</v>
          </cell>
          <cell r="G540" t="str">
            <v>CREDENZA CON 4 CAJONES</v>
          </cell>
        </row>
        <row r="541">
          <cell r="F541" t="str">
            <v>51105024</v>
          </cell>
          <cell r="G541" t="str">
            <v>SILLON SECRETARIAL</v>
          </cell>
        </row>
        <row r="542">
          <cell r="F542" t="str">
            <v>51105026</v>
          </cell>
          <cell r="G542" t="str">
            <v>SILLON EJECUTIVO</v>
          </cell>
        </row>
        <row r="543">
          <cell r="F543" t="str">
            <v>51108030</v>
          </cell>
          <cell r="G543" t="str">
            <v>ESCRITORIO  DE MADERA  2 GAVETAS</v>
          </cell>
        </row>
        <row r="544">
          <cell r="F544" t="str">
            <v>51108032</v>
          </cell>
          <cell r="G544" t="str">
            <v>ESCRITORIO  DE MADERA  4 GAVETAS</v>
          </cell>
        </row>
        <row r="545">
          <cell r="F545" t="str">
            <v>51210005</v>
          </cell>
          <cell r="G545" t="str">
            <v>MESA DE TRABAJO</v>
          </cell>
        </row>
        <row r="546">
          <cell r="F546" t="str">
            <v>51510353</v>
          </cell>
          <cell r="G546" t="str">
            <v>LAP-TOP DELL INSPIRON</v>
          </cell>
        </row>
        <row r="547">
          <cell r="F547" t="str">
            <v>51501001</v>
          </cell>
          <cell r="G547" t="str">
            <v>C.P.U DE ESCRITORIO</v>
          </cell>
        </row>
        <row r="548">
          <cell r="F548" t="str">
            <v>51502001</v>
          </cell>
          <cell r="G548" t="str">
            <v>MONITOR VGA</v>
          </cell>
        </row>
        <row r="549">
          <cell r="F549" t="str">
            <v>51505001</v>
          </cell>
          <cell r="G549" t="str">
            <v>ESCANER PLANO</v>
          </cell>
        </row>
        <row r="550">
          <cell r="F550" t="str">
            <v>51507001</v>
          </cell>
          <cell r="G550" t="str">
            <v>FUENTE DE PODER DE 375 VA</v>
          </cell>
        </row>
        <row r="551">
          <cell r="F551" t="str">
            <v>51510001</v>
          </cell>
          <cell r="G551" t="str">
            <v>LAP-TOP H.P. PAVILION</v>
          </cell>
        </row>
        <row r="552">
          <cell r="F552" t="str">
            <v>51512003</v>
          </cell>
          <cell r="G552" t="str">
            <v>IMPRESORA LASER</v>
          </cell>
        </row>
        <row r="553">
          <cell r="F553" t="str">
            <v>51510107</v>
          </cell>
          <cell r="G553" t="str">
            <v>MINI-LAP TOP HP110</v>
          </cell>
        </row>
        <row r="554">
          <cell r="F554" t="str">
            <v>51501113</v>
          </cell>
          <cell r="G554" t="str">
            <v>EQUIPO DE COMPUTO OPTILEX 7010 SFF (C.P.U. MONITOR Y TECLADO)</v>
          </cell>
        </row>
        <row r="555">
          <cell r="F555" t="str">
            <v>51501001</v>
          </cell>
          <cell r="G555" t="str">
            <v>C.P.U DE ESCRITORIO</v>
          </cell>
        </row>
        <row r="556">
          <cell r="F556" t="str">
            <v>51501100</v>
          </cell>
          <cell r="G556" t="str">
            <v xml:space="preserve"> EQUIPO DE COMPUTO DE ESCRITORIO DELL (C.P.U. MONITOR Y TECLADO)</v>
          </cell>
        </row>
        <row r="557">
          <cell r="F557" t="str">
            <v>51501142</v>
          </cell>
          <cell r="G557" t="str">
            <v>EQUIPO DE COMPUTO HP ELITEDESK 800</v>
          </cell>
        </row>
        <row r="558">
          <cell r="F558" t="str">
            <v>51512185</v>
          </cell>
          <cell r="G558" t="str">
            <v>IMPRESORA LASER SAMSUNG</v>
          </cell>
        </row>
        <row r="559">
          <cell r="F559" t="str">
            <v>51501100</v>
          </cell>
          <cell r="G559" t="str">
            <v>EQUIPO DE COMPUTO DE ESCRITORIO DELL (C.P.U. MONITOR Y TECLADO)</v>
          </cell>
        </row>
        <row r="560">
          <cell r="F560" t="str">
            <v>51501164</v>
          </cell>
          <cell r="G560" t="str">
            <v>COMPUTADORA DE ESCRITORIO</v>
          </cell>
        </row>
        <row r="561">
          <cell r="F561" t="str">
            <v>51512010</v>
          </cell>
          <cell r="G561" t="str">
            <v>IMPRESORA MULTIFUNCIONAL</v>
          </cell>
        </row>
        <row r="562">
          <cell r="F562" t="str">
            <v>51501101</v>
          </cell>
          <cell r="G562" t="str">
            <v>EQUIPO DE COMPUTO HP COMPAQ PRO 6300</v>
          </cell>
        </row>
        <row r="563">
          <cell r="F563" t="str">
            <v>51512194</v>
          </cell>
          <cell r="G563" t="str">
            <v xml:space="preserve"> IMPRESORA MULTIFUNCIONAL LASER SAMSUNG</v>
          </cell>
        </row>
        <row r="564">
          <cell r="F564" t="str">
            <v>51512015</v>
          </cell>
          <cell r="G564" t="str">
            <v>IMPRESORA FOTOGRAFICA</v>
          </cell>
        </row>
        <row r="565">
          <cell r="F565" t="str">
            <v>51501100</v>
          </cell>
          <cell r="G565" t="str">
            <v>EQUIPO DE COMPUTO DE ESCRITORIO DELL (C.P.U. MONITOR Y TECLADO)</v>
          </cell>
        </row>
        <row r="566">
          <cell r="F566" t="str">
            <v>51101004</v>
          </cell>
          <cell r="G566" t="str">
            <v>ARCHIVERO METALICO DE 4 GAVETAS</v>
          </cell>
        </row>
        <row r="567">
          <cell r="F567" t="str">
            <v>51105008</v>
          </cell>
          <cell r="G567" t="str">
            <v>SILLA ACOJINADA</v>
          </cell>
        </row>
        <row r="568">
          <cell r="F568" t="str">
            <v>51108010</v>
          </cell>
          <cell r="G568" t="str">
            <v>ESCRITORIO SEMIEJECUTIVO DE 1 GAVETA</v>
          </cell>
        </row>
        <row r="569">
          <cell r="F569" t="str">
            <v>51108030</v>
          </cell>
          <cell r="G569" t="str">
            <v>ESCRITORIO  DE MADERA  2 GAVETAS</v>
          </cell>
        </row>
        <row r="570">
          <cell r="F570" t="str">
            <v>51108011</v>
          </cell>
          <cell r="G570" t="str">
            <v>ESCRITORIO SEMIEJECUTIVO  DE 2 GAVETA</v>
          </cell>
        </row>
        <row r="571">
          <cell r="F571" t="str">
            <v>51108030</v>
          </cell>
          <cell r="G571" t="str">
            <v>ESCRITORIO DE MADERA 2 GAVETAS</v>
          </cell>
        </row>
        <row r="572">
          <cell r="F572" t="str">
            <v>51108003</v>
          </cell>
          <cell r="G572" t="str">
            <v>ESCRITORIO SECRETARIAL DE 2 GAVETAS</v>
          </cell>
        </row>
        <row r="573">
          <cell r="F573" t="str">
            <v>51102007</v>
          </cell>
          <cell r="G573" t="str">
            <v>CREDENZA METALICA</v>
          </cell>
        </row>
        <row r="574">
          <cell r="F574" t="str">
            <v>51108030</v>
          </cell>
          <cell r="G574" t="str">
            <v>ESCRITORIO  DE MADERA  2 GAVETAS</v>
          </cell>
        </row>
        <row r="575">
          <cell r="F575" t="str">
            <v>51108067</v>
          </cell>
          <cell r="G575" t="str">
            <v>ESCRITORIO SEMIEJECUTIVO</v>
          </cell>
        </row>
        <row r="576">
          <cell r="F576" t="str">
            <v>51105006</v>
          </cell>
          <cell r="G576" t="str">
            <v>SILLA DE METAL Y MADERA</v>
          </cell>
        </row>
        <row r="577">
          <cell r="F577" t="str">
            <v>51202006</v>
          </cell>
          <cell r="G577" t="str">
            <v>GABINETE CON 2 PUERTAS</v>
          </cell>
        </row>
        <row r="578">
          <cell r="F578" t="str">
            <v>51206009</v>
          </cell>
          <cell r="G578" t="str">
            <v>MODULO</v>
          </cell>
        </row>
        <row r="579">
          <cell r="F579" t="str">
            <v>51204011</v>
          </cell>
          <cell r="G579" t="str">
            <v>EXHIBIDOR DISPLAY</v>
          </cell>
        </row>
        <row r="580">
          <cell r="F580" t="str">
            <v>51206011</v>
          </cell>
          <cell r="G580" t="str">
            <v>MUEBLE CON DOBLE REPISA</v>
          </cell>
        </row>
        <row r="581">
          <cell r="F581" t="str">
            <v>51206033</v>
          </cell>
          <cell r="G581" t="str">
            <v>MODULO DE TRABAJO EN EQUIPO PARA 12 PERSONAS</v>
          </cell>
        </row>
        <row r="582">
          <cell r="F582" t="str">
            <v>51501001</v>
          </cell>
          <cell r="G582" t="str">
            <v>C.P.U DE ESCRITORIO</v>
          </cell>
        </row>
        <row r="583">
          <cell r="F583" t="str">
            <v>51507001</v>
          </cell>
          <cell r="G583" t="str">
            <v>FUENTE DE PODER DE 375 VA</v>
          </cell>
        </row>
        <row r="584">
          <cell r="F584" t="str">
            <v>51509001</v>
          </cell>
          <cell r="G584" t="str">
            <v>LECTOR OPTICO ESCANER</v>
          </cell>
        </row>
        <row r="585">
          <cell r="F585" t="str">
            <v>51510001</v>
          </cell>
          <cell r="G585" t="str">
            <v>LAP-TOP H.P. PAVILION</v>
          </cell>
        </row>
        <row r="586">
          <cell r="F586" t="str">
            <v>51502002</v>
          </cell>
          <cell r="G586" t="str">
            <v>MONITOR SVGA</v>
          </cell>
        </row>
        <row r="587">
          <cell r="F587" t="str">
            <v>51503002</v>
          </cell>
          <cell r="G587" t="str">
            <v>TECLADO</v>
          </cell>
        </row>
        <row r="588">
          <cell r="F588" t="str">
            <v>51510035</v>
          </cell>
          <cell r="G588" t="str">
            <v>LAP-TOP DELL INSPIRON 1525</v>
          </cell>
        </row>
        <row r="589">
          <cell r="F589" t="str">
            <v>51511043</v>
          </cell>
          <cell r="G589" t="str">
            <v>DISCO DURO EXTERNO A-DATA USB 1TB</v>
          </cell>
        </row>
        <row r="590">
          <cell r="F590" t="str">
            <v>51512066</v>
          </cell>
          <cell r="G590" t="str">
            <v>IMPRESORA LASERJET HP PRO CP1025NW</v>
          </cell>
        </row>
        <row r="591">
          <cell r="F591" t="str">
            <v>51510353</v>
          </cell>
          <cell r="G591" t="str">
            <v>LAP-TOP DELL INSPIRON</v>
          </cell>
        </row>
        <row r="592">
          <cell r="F592" t="str">
            <v>51501149</v>
          </cell>
          <cell r="G592" t="str">
            <v>COMPUTADORA ALL IN ONE DELL</v>
          </cell>
        </row>
        <row r="593">
          <cell r="F593" t="str">
            <v>51501001</v>
          </cell>
          <cell r="G593" t="str">
            <v>C.P.U. DE ESCRITORIO</v>
          </cell>
        </row>
        <row r="594">
          <cell r="F594" t="str">
            <v>51501099</v>
          </cell>
          <cell r="G594" t="str">
            <v>C.P.U. DELL OPTIPLEX 320</v>
          </cell>
        </row>
        <row r="595">
          <cell r="F595" t="str">
            <v>51510174</v>
          </cell>
          <cell r="G595" t="str">
            <v>LAP-TOP DELL INSPIRON 15R</v>
          </cell>
        </row>
        <row r="596">
          <cell r="F596" t="str">
            <v>51501114</v>
          </cell>
          <cell r="G596" t="str">
            <v>CPU HP ELITEDESK 800 GI USDT</v>
          </cell>
        </row>
        <row r="597">
          <cell r="F597" t="str">
            <v>51501128</v>
          </cell>
          <cell r="G597" t="str">
            <v>EQUIPO DE COMPUTO DELL OPTIPLEX 9020</v>
          </cell>
        </row>
        <row r="598">
          <cell r="F598" t="str">
            <v>51501152</v>
          </cell>
          <cell r="G598" t="str">
            <v>C.P.U. HP</v>
          </cell>
        </row>
        <row r="599">
          <cell r="F599" t="str">
            <v>51502036</v>
          </cell>
          <cell r="G599" t="str">
            <v>MONITOR HP</v>
          </cell>
        </row>
        <row r="600">
          <cell r="F600" t="str">
            <v>51501001</v>
          </cell>
          <cell r="G600" t="str">
            <v>C.P.U DE ESCRITORIO</v>
          </cell>
        </row>
        <row r="601">
          <cell r="F601" t="str">
            <v>51503002</v>
          </cell>
          <cell r="G601" t="str">
            <v>TECLADO</v>
          </cell>
        </row>
        <row r="602">
          <cell r="F602" t="str">
            <v>51502003</v>
          </cell>
          <cell r="G602" t="str">
            <v>MONITOR PANTALLA LCD</v>
          </cell>
        </row>
        <row r="603">
          <cell r="F603" t="str">
            <v>51501113</v>
          </cell>
          <cell r="G603" t="str">
            <v>EQUIPO DE COMPUTO OPTIPLEX 7010 SFF (C.P.U. MONITOR Y TECLADO)</v>
          </cell>
        </row>
        <row r="604">
          <cell r="F604" t="str">
            <v>51501001</v>
          </cell>
          <cell r="G604" t="str">
            <v>C.P.U DE ESCRITORIO</v>
          </cell>
        </row>
        <row r="605">
          <cell r="F605" t="str">
            <v>51501101</v>
          </cell>
          <cell r="G605" t="str">
            <v>EQUIPO DE COMPUTO HP COMPAQ PRO 6300</v>
          </cell>
        </row>
        <row r="606">
          <cell r="F606" t="str">
            <v>51501113</v>
          </cell>
          <cell r="G606" t="str">
            <v>EQUIPO DE COMPUTO OPTIPLEX 7010 SFF (C.P.U. MONITOR Y TECLADO)</v>
          </cell>
        </row>
        <row r="607">
          <cell r="F607" t="str">
            <v>51510362</v>
          </cell>
          <cell r="G607" t="str">
            <v>LAP-TOP DELL</v>
          </cell>
        </row>
        <row r="608">
          <cell r="F608" t="str">
            <v>51501090</v>
          </cell>
          <cell r="G608" t="str">
            <v>EQUIPO DE COMPUTO MAC PRO APPLE (C.P.U.) MONITOR, TECLADO)</v>
          </cell>
        </row>
        <row r="609">
          <cell r="F609" t="str">
            <v>51501101</v>
          </cell>
          <cell r="G609" t="str">
            <v>EQUIPO DE COMPUTO HP COMPAQ PRO 6300</v>
          </cell>
        </row>
        <row r="610">
          <cell r="F610" t="str">
            <v>51501001</v>
          </cell>
          <cell r="G610" t="str">
            <v>C.P.U DE ESCRITORIO</v>
          </cell>
        </row>
        <row r="611">
          <cell r="F611" t="str">
            <v>51502003</v>
          </cell>
          <cell r="G611" t="str">
            <v>MONITOR PANTALLA LCD</v>
          </cell>
        </row>
        <row r="612">
          <cell r="F612" t="str">
            <v>51501138</v>
          </cell>
          <cell r="G612" t="str">
            <v>COMPUTADORA DE ESCRITORIO DELL INSPIRON 3647</v>
          </cell>
        </row>
        <row r="613">
          <cell r="F613" t="str">
            <v>51509001</v>
          </cell>
          <cell r="G613" t="str">
            <v>LECTOR OPTICO ESCANER</v>
          </cell>
        </row>
        <row r="614">
          <cell r="F614" t="str">
            <v>51501136</v>
          </cell>
          <cell r="G614" t="str">
            <v>COMPUTADORA DE ESCRITORIO LENOVO</v>
          </cell>
        </row>
        <row r="615">
          <cell r="F615" t="str">
            <v>51909002</v>
          </cell>
          <cell r="G615" t="str">
            <v>MAQUINA DE ESCRIBIR ELECTRICA</v>
          </cell>
        </row>
        <row r="616">
          <cell r="F616" t="str">
            <v>51906001</v>
          </cell>
          <cell r="G616" t="str">
            <v>DESTRUCTORA DE DOCUMENTOS</v>
          </cell>
        </row>
        <row r="617">
          <cell r="F617" t="str">
            <v>51103005</v>
          </cell>
          <cell r="G617" t="str">
            <v>KARDEX DE 20 GAVETAS</v>
          </cell>
        </row>
        <row r="618">
          <cell r="F618" t="str">
            <v>51105006</v>
          </cell>
          <cell r="G618" t="str">
            <v>SILLA DE METAL Y  MADERA</v>
          </cell>
        </row>
        <row r="619">
          <cell r="F619" t="str">
            <v>51108019</v>
          </cell>
          <cell r="G619" t="str">
            <v>ESCRITORIO EJECUTIVO DE 1 GAVETA</v>
          </cell>
        </row>
        <row r="620">
          <cell r="F620" t="str">
            <v>51105020</v>
          </cell>
          <cell r="G620" t="str">
            <v>SILLA SECRETARIAL CON RODAJAS</v>
          </cell>
        </row>
        <row r="621">
          <cell r="F621" t="str">
            <v>51106033</v>
          </cell>
          <cell r="G621" t="str">
            <v>ESTANTE DE 1 ENTREPANO</v>
          </cell>
        </row>
        <row r="622">
          <cell r="F622" t="str">
            <v>51106038</v>
          </cell>
          <cell r="G622" t="str">
            <v>ESTANTE DE 6 ENTREPANOS</v>
          </cell>
        </row>
        <row r="623">
          <cell r="F623" t="str">
            <v>51109010</v>
          </cell>
          <cell r="G623" t="str">
            <v>MODULO</v>
          </cell>
        </row>
        <row r="624">
          <cell r="F624" t="str">
            <v>51105054</v>
          </cell>
          <cell r="G624" t="str">
            <v>SILLA SECRETARIAL DE PIEL NEGRA CON RODAJAS Y RESPALDO ALTO</v>
          </cell>
        </row>
        <row r="625">
          <cell r="F625" t="str">
            <v>51108007</v>
          </cell>
          <cell r="G625" t="str">
            <v>ESCRITORIO SECRETARIAL CON ADITAMENTO DE 1 GAVETA</v>
          </cell>
        </row>
        <row r="626">
          <cell r="F626" t="str">
            <v>51101041</v>
          </cell>
          <cell r="G626" t="str">
            <v>ARCHIVERO HORIZONTAL DE 5 GAVETAS</v>
          </cell>
        </row>
        <row r="627">
          <cell r="F627" t="str">
            <v>51108062</v>
          </cell>
          <cell r="G627" t="str">
            <v>ESCRITORIO CON CAJONERA DE METAL</v>
          </cell>
        </row>
        <row r="628">
          <cell r="F628" t="str">
            <v>51204001</v>
          </cell>
          <cell r="G628" t="str">
            <v>EXHIBIDOR DE REPISA</v>
          </cell>
        </row>
        <row r="629">
          <cell r="F629" t="str">
            <v>51205001</v>
          </cell>
          <cell r="G629" t="str">
            <v>MOSTRADOR METALICO</v>
          </cell>
        </row>
        <row r="630">
          <cell r="F630" t="str">
            <v>51206001</v>
          </cell>
          <cell r="G630" t="str">
            <v>REVISTERO</v>
          </cell>
        </row>
        <row r="631">
          <cell r="F631" t="str">
            <v>51208003</v>
          </cell>
          <cell r="G631" t="str">
            <v>SOFA DE 2 PLAZAS</v>
          </cell>
        </row>
        <row r="632">
          <cell r="F632" t="str">
            <v>51210005</v>
          </cell>
          <cell r="G632" t="str">
            <v>MESA DE TRABAJO</v>
          </cell>
        </row>
        <row r="633">
          <cell r="F633" t="str">
            <v>51206009</v>
          </cell>
          <cell r="G633" t="str">
            <v>MODULO</v>
          </cell>
        </row>
        <row r="634">
          <cell r="F634" t="str">
            <v>51206012</v>
          </cell>
          <cell r="G634" t="str">
            <v>CABINA</v>
          </cell>
        </row>
        <row r="635">
          <cell r="F635" t="str">
            <v>51208002</v>
          </cell>
          <cell r="G635" t="str">
            <v>SOFA DE 1 PLAZA</v>
          </cell>
        </row>
        <row r="636">
          <cell r="F636" t="str">
            <v>51204017</v>
          </cell>
          <cell r="G636" t="str">
            <v>EXHIBIDOR PARA LIBROS Y REVISTAS CON 6 ENTREPANOS</v>
          </cell>
        </row>
        <row r="637">
          <cell r="F637" t="str">
            <v>51204018</v>
          </cell>
          <cell r="G637" t="str">
            <v>EXHIBIDOR DE PERIODICOS DE 6 BASTONES Y ENTREPANO</v>
          </cell>
        </row>
        <row r="638">
          <cell r="F638" t="str">
            <v>51206031</v>
          </cell>
          <cell r="G638" t="str">
            <v>MODULO DE LECTURA PARA CUBICULO FORMADO POR UNA MESA OVALADA</v>
          </cell>
        </row>
        <row r="639">
          <cell r="F639" t="str">
            <v>51206032</v>
          </cell>
          <cell r="G639" t="str">
            <v>MODULO DE LECTURA CIRCULAR FORMADO POR UNA MESA DE TRABAJO</v>
          </cell>
        </row>
        <row r="640">
          <cell r="F640" t="str">
            <v>51210041</v>
          </cell>
          <cell r="G640" t="str">
            <v>SALA DE LECTURA FORMADO POR UNA MESA DE CENTRO</v>
          </cell>
        </row>
        <row r="641">
          <cell r="F641" t="str">
            <v>51206033</v>
          </cell>
          <cell r="G641" t="str">
            <v>MODULO DE TRABAJO EN EQUIPO PARA 12 PERSONAS</v>
          </cell>
        </row>
        <row r="642">
          <cell r="F642" t="str">
            <v>51501001</v>
          </cell>
          <cell r="G642" t="str">
            <v>C.P.U DE ESCRITORIO</v>
          </cell>
        </row>
        <row r="643">
          <cell r="F643" t="str">
            <v>51502001</v>
          </cell>
          <cell r="G643" t="str">
            <v>MONITOR VGA</v>
          </cell>
        </row>
        <row r="644">
          <cell r="F644" t="str">
            <v>51507001</v>
          </cell>
          <cell r="G644" t="str">
            <v>FUENTE DE PODER DE 375 VA</v>
          </cell>
        </row>
        <row r="645">
          <cell r="F645" t="str">
            <v>51509001</v>
          </cell>
          <cell r="G645" t="str">
            <v>LECTOR OPTICO ESCANER</v>
          </cell>
        </row>
        <row r="646">
          <cell r="F646" t="str">
            <v>51510001</v>
          </cell>
          <cell r="G646" t="str">
            <v>LAP-TOP H.P. PAVILION</v>
          </cell>
        </row>
        <row r="647">
          <cell r="F647" t="str">
            <v>51512001</v>
          </cell>
          <cell r="G647" t="str">
            <v>IMPRESORA DE MATRIZ DE PUNTO</v>
          </cell>
        </row>
        <row r="648">
          <cell r="F648" t="str">
            <v>51503002</v>
          </cell>
          <cell r="G648" t="str">
            <v>TECLADO</v>
          </cell>
        </row>
        <row r="649">
          <cell r="F649" t="str">
            <v>51511002</v>
          </cell>
          <cell r="G649" t="str">
            <v>CONCENTRADOR (SWITCH)</v>
          </cell>
        </row>
        <row r="650">
          <cell r="F650" t="str">
            <v>51511003</v>
          </cell>
          <cell r="G650" t="str">
            <v>SERVIDOR</v>
          </cell>
        </row>
        <row r="651">
          <cell r="F651" t="str">
            <v>51512003</v>
          </cell>
          <cell r="G651" t="str">
            <v>IMPRESORA LASER</v>
          </cell>
        </row>
        <row r="652">
          <cell r="F652" t="str">
            <v>51511006</v>
          </cell>
          <cell r="G652" t="str">
            <v>ACCESS POINT</v>
          </cell>
        </row>
        <row r="653">
          <cell r="F653" t="str">
            <v>51509009</v>
          </cell>
          <cell r="G653" t="str">
            <v>LECTOR DE CODIGO DE BARRA</v>
          </cell>
        </row>
        <row r="654">
          <cell r="F654" t="str">
            <v>51512013</v>
          </cell>
          <cell r="G654" t="str">
            <v>IMPRESORA BIDIRECCIONAL</v>
          </cell>
        </row>
        <row r="655">
          <cell r="F655" t="str">
            <v>51512055</v>
          </cell>
          <cell r="G655" t="str">
            <v>IMPRESORA LASER HP PRO 400</v>
          </cell>
        </row>
        <row r="656">
          <cell r="F656" t="str">
            <v>51505002</v>
          </cell>
          <cell r="G656" t="str">
            <v>ESCANER PARA LIBROS</v>
          </cell>
        </row>
        <row r="657">
          <cell r="F657" t="str">
            <v>51501049</v>
          </cell>
          <cell r="G657" t="str">
            <v>EQUIPO DE COMPUTO HP 8300 MT4GBS DDR (C.P.U.,MONITOR Y TECLADO)</v>
          </cell>
        </row>
        <row r="658">
          <cell r="F658" t="str">
            <v>51510228</v>
          </cell>
          <cell r="G658" t="str">
            <v>LAP-TOP HP 450</v>
          </cell>
        </row>
        <row r="659">
          <cell r="F659" t="str">
            <v>51505018</v>
          </cell>
          <cell r="G659" t="str">
            <v>ESCANER PARLANTE</v>
          </cell>
        </row>
        <row r="660">
          <cell r="F660" t="str">
            <v>51501101</v>
          </cell>
          <cell r="G660" t="str">
            <v>EQUIPO DE COMPUTO HP COMPAQ PRO 6300</v>
          </cell>
        </row>
        <row r="661">
          <cell r="F661" t="str">
            <v>51511042</v>
          </cell>
          <cell r="G661" t="str">
            <v>SWITCH ENTERSYS, MODELO A4H124-24 DE 24 PUERTOS</v>
          </cell>
        </row>
        <row r="662">
          <cell r="F662" t="str">
            <v>51505001</v>
          </cell>
          <cell r="G662" t="str">
            <v>ESCANER PLANO</v>
          </cell>
        </row>
        <row r="663">
          <cell r="F663" t="str">
            <v>51511003</v>
          </cell>
          <cell r="G663" t="str">
            <v>SERVIDOR</v>
          </cell>
        </row>
        <row r="664">
          <cell r="F664" t="str">
            <v>51505008</v>
          </cell>
          <cell r="G664" t="str">
            <v>ESCANER O DIGITALIZADOR DE IMAGEN</v>
          </cell>
        </row>
        <row r="665">
          <cell r="F665" t="str">
            <v>51511010</v>
          </cell>
          <cell r="G665" t="str">
            <v>EQUIPO DE ALMACENAMIENTO DE DISCO DURO</v>
          </cell>
        </row>
        <row r="666">
          <cell r="F666" t="str">
            <v>51512024</v>
          </cell>
          <cell r="G666" t="str">
            <v>IMPRESORA LASERJET HP</v>
          </cell>
        </row>
        <row r="667">
          <cell r="F667" t="str">
            <v>51501056</v>
          </cell>
          <cell r="G667" t="str">
            <v>EQUIPO DE COMPUTO (C.P.U, MONITOR Y TECLADO)</v>
          </cell>
        </row>
        <row r="668">
          <cell r="F668" t="str">
            <v>51501100</v>
          </cell>
          <cell r="G668" t="str">
            <v>EQUIPO DE COMPUTO DE ESCRITORIO DELL (C.P.U. MONITOR Y TECLADO)</v>
          </cell>
        </row>
        <row r="669">
          <cell r="F669" t="str">
            <v>51501143</v>
          </cell>
          <cell r="G669" t="str">
            <v>COMPUTADORA HP</v>
          </cell>
        </row>
        <row r="670">
          <cell r="F670" t="str">
            <v>51512185</v>
          </cell>
          <cell r="G670" t="str">
            <v>IMPRESORA LASER SAMSUNG</v>
          </cell>
        </row>
        <row r="671">
          <cell r="F671" t="str">
            <v>51510355</v>
          </cell>
          <cell r="G671" t="str">
            <v>LAP-TOP ACER</v>
          </cell>
        </row>
        <row r="672">
          <cell r="F672" t="str">
            <v>51502036</v>
          </cell>
          <cell r="G672" t="str">
            <v>MONITOR HP</v>
          </cell>
        </row>
        <row r="673">
          <cell r="F673" t="str">
            <v>51507071</v>
          </cell>
          <cell r="G673" t="str">
            <v>NOBREAK APC BACK-UPS</v>
          </cell>
        </row>
        <row r="674">
          <cell r="F674" t="str">
            <v>51501164</v>
          </cell>
          <cell r="G674" t="str">
            <v>COMPUTADORA DE ESCRITORIO</v>
          </cell>
        </row>
        <row r="675">
          <cell r="F675" t="str">
            <v>51512194</v>
          </cell>
          <cell r="G675" t="str">
            <v>IMPRESORA MULTIFUNCIONAL LASER</v>
          </cell>
        </row>
        <row r="676">
          <cell r="F676" t="str">
            <v>51511132</v>
          </cell>
          <cell r="G676" t="str">
            <v>MINICOMPUTADORA DE ESCRITORIO</v>
          </cell>
        </row>
        <row r="677">
          <cell r="F677" t="str">
            <v>51502045</v>
          </cell>
          <cell r="G677" t="str">
            <v>MONITOR ELOTOUCH</v>
          </cell>
        </row>
        <row r="678">
          <cell r="F678" t="str">
            <v>51502046</v>
          </cell>
          <cell r="G678" t="str">
            <v>MONITOR VIEWSONIC</v>
          </cell>
        </row>
        <row r="679">
          <cell r="F679" t="str">
            <v>51901003</v>
          </cell>
          <cell r="G679" t="str">
            <v>EXTINGUIDOR</v>
          </cell>
        </row>
        <row r="680">
          <cell r="F680" t="str">
            <v>51901004</v>
          </cell>
          <cell r="G680" t="str">
            <v>SISTEMA MAGNETICO</v>
          </cell>
        </row>
        <row r="681">
          <cell r="F681" t="str">
            <v>51911004</v>
          </cell>
          <cell r="G681" t="str">
            <v>ENCUADERNADORA DE 3 ORIFICIOS</v>
          </cell>
        </row>
        <row r="682">
          <cell r="F682" t="str">
            <v>51909005</v>
          </cell>
          <cell r="G682" t="str">
            <v>MAQUINA DE ESCRIBIR ELECTRONICA</v>
          </cell>
        </row>
        <row r="683">
          <cell r="F683" t="str">
            <v>51901006</v>
          </cell>
          <cell r="G683" t="str">
            <v>PROTECTOR (ENTRADA GIRATORIA)</v>
          </cell>
        </row>
        <row r="684">
          <cell r="F684" t="str">
            <v>51903013</v>
          </cell>
          <cell r="G684" t="str">
            <v>CUNA PARA MEDIDOR</v>
          </cell>
        </row>
        <row r="685">
          <cell r="F685" t="str">
            <v>51903014</v>
          </cell>
          <cell r="G685" t="str">
            <v>ESTANTE PARA MEDIDOR</v>
          </cell>
        </row>
        <row r="686">
          <cell r="F686" t="str">
            <v>51903020</v>
          </cell>
          <cell r="G686" t="str">
            <v>MEDIDOR MOTORIZADO PARA COPIADORA</v>
          </cell>
        </row>
        <row r="687">
          <cell r="F687" t="str">
            <v>51903021</v>
          </cell>
          <cell r="G687" t="str">
            <v>ARNES DE CABLEADO</v>
          </cell>
        </row>
        <row r="688">
          <cell r="F688" t="str">
            <v>51903028</v>
          </cell>
          <cell r="G688" t="str">
            <v>ESTANTE DOBLE DE VIDRIO DE 6 MODULOS 12 ENTREPANOS Y 12</v>
          </cell>
        </row>
        <row r="689">
          <cell r="F689" t="str">
            <v>51901017</v>
          </cell>
          <cell r="G689" t="str">
            <v>SISTEMA DE SEGURIDAD PARA PUERTA DE BIBLIOTECA</v>
          </cell>
        </row>
        <row r="690">
          <cell r="F690" t="str">
            <v>51901021</v>
          </cell>
          <cell r="G690" t="str">
            <v>KIT DE VIGILANCIA Y SEGURIDAD CCTV EPCOM HD DE 4 CANALES CON CAMARAS</v>
          </cell>
        </row>
        <row r="691">
          <cell r="F691" t="str">
            <v>51901037</v>
          </cell>
          <cell r="G691" t="str">
            <v>SISTEMA DE VIDEO VIGILANCIA</v>
          </cell>
        </row>
        <row r="692">
          <cell r="F692" t="str">
            <v>51101004</v>
          </cell>
          <cell r="G692" t="str">
            <v>ARCHIVERO METALICO DE 4 GAVETAS</v>
          </cell>
        </row>
        <row r="693">
          <cell r="F693" t="str">
            <v>51108030</v>
          </cell>
          <cell r="G693" t="str">
            <v>ESCRITORIO  DE MADERA  2 GAVETAS</v>
          </cell>
        </row>
        <row r="694">
          <cell r="F694" t="str">
            <v>51101022</v>
          </cell>
          <cell r="G694" t="str">
            <v>ARCHIVO HORIZONTAL METALICO 4 GAVETAS</v>
          </cell>
        </row>
        <row r="695">
          <cell r="F695" t="str">
            <v>51101002</v>
          </cell>
          <cell r="G695" t="str">
            <v>ARCHIVERO METALICO DE 2 GAVETAS</v>
          </cell>
        </row>
        <row r="696">
          <cell r="F696" t="str">
            <v>51105026</v>
          </cell>
          <cell r="G696" t="str">
            <v>SILLON EJECUTIVO</v>
          </cell>
        </row>
        <row r="697">
          <cell r="F697" t="str">
            <v>51105028</v>
          </cell>
          <cell r="G697" t="str">
            <v>SILLON EJECUTIVO DE PIEL</v>
          </cell>
        </row>
        <row r="698">
          <cell r="F698" t="str">
            <v>51109014</v>
          </cell>
          <cell r="G698" t="str">
            <v>MODULO DE RECEPCION KUMARA</v>
          </cell>
        </row>
        <row r="699">
          <cell r="F699" t="str">
            <v>51109028</v>
          </cell>
          <cell r="G699" t="str">
            <v>MODULO EJECUTIVO</v>
          </cell>
        </row>
        <row r="700">
          <cell r="F700" t="str">
            <v>51108053</v>
          </cell>
          <cell r="G700" t="str">
            <v>ESCRITORIO SECRETARIAL DE CRISTAL Y METAL</v>
          </cell>
        </row>
        <row r="701">
          <cell r="F701" t="str">
            <v>51101041</v>
          </cell>
          <cell r="G701" t="str">
            <v>ARCHIVERO HORIZONTAL DE 5 GAVETAS</v>
          </cell>
        </row>
        <row r="702">
          <cell r="F702" t="str">
            <v>51108062</v>
          </cell>
          <cell r="G702" t="str">
            <v>ESCRITORIO CON CAJONERA DE METAL</v>
          </cell>
        </row>
        <row r="703">
          <cell r="F703" t="str">
            <v>51107033</v>
          </cell>
          <cell r="G703" t="str">
            <v>LIBRERO CON TAPA</v>
          </cell>
        </row>
        <row r="704">
          <cell r="F704" t="str">
            <v>51109034</v>
          </cell>
          <cell r="G704" t="str">
            <v>MODULO OPERATIVO</v>
          </cell>
        </row>
        <row r="705">
          <cell r="F705" t="str">
            <v>51501001</v>
          </cell>
          <cell r="G705" t="str">
            <v>C.P.U DE ESCRITORIO</v>
          </cell>
        </row>
        <row r="706">
          <cell r="F706" t="str">
            <v>51502001</v>
          </cell>
          <cell r="G706" t="str">
            <v>MONITOR VGA</v>
          </cell>
        </row>
        <row r="707">
          <cell r="F707" t="str">
            <v>51505001</v>
          </cell>
          <cell r="G707" t="str">
            <v>ESCANER PLANO</v>
          </cell>
        </row>
        <row r="708">
          <cell r="F708" t="str">
            <v>51507001</v>
          </cell>
          <cell r="G708" t="str">
            <v>FUENTE DE PODER DE 375 VA</v>
          </cell>
        </row>
        <row r="709">
          <cell r="F709" t="str">
            <v>51510001</v>
          </cell>
          <cell r="G709" t="str">
            <v>LAP-TOP H.P. PAVILION</v>
          </cell>
        </row>
        <row r="710">
          <cell r="F710" t="str">
            <v>51512001</v>
          </cell>
          <cell r="G710" t="str">
            <v>IMPRESORA DE MATRIZ DE PUNTO</v>
          </cell>
        </row>
        <row r="711">
          <cell r="F711" t="str">
            <v>51511003</v>
          </cell>
          <cell r="G711" t="str">
            <v>SERVIDOR</v>
          </cell>
        </row>
        <row r="712">
          <cell r="F712" t="str">
            <v>51512003</v>
          </cell>
          <cell r="G712" t="str">
            <v>IMPRESORA LASER</v>
          </cell>
        </row>
        <row r="713">
          <cell r="F713" t="str">
            <v>51512023</v>
          </cell>
          <cell r="G713" t="str">
            <v>IMPRESORA DE MATRIZ DE PUNTO EPSON LQ-590</v>
          </cell>
        </row>
        <row r="714">
          <cell r="F714" t="str">
            <v>51501105</v>
          </cell>
          <cell r="G714" t="str">
            <v>C.P.U  SERVIDOR DELL POWEREDGE R510</v>
          </cell>
        </row>
        <row r="715">
          <cell r="F715" t="str">
            <v>51501113</v>
          </cell>
          <cell r="G715" t="str">
            <v>EQUIPO DE COMPUTO OPTILEX 7010 SFF (C.P.U. MONITOR Y TECLADO)</v>
          </cell>
        </row>
        <row r="716">
          <cell r="F716" t="str">
            <v>51511002</v>
          </cell>
          <cell r="G716" t="str">
            <v>CONCENTRADOR (SWITCH)</v>
          </cell>
        </row>
        <row r="717">
          <cell r="F717" t="str">
            <v>51507052</v>
          </cell>
          <cell r="G717" t="str">
            <v>FUENTE DE PODER TRIPPLITE DE 1KVA SMART1000RM2U</v>
          </cell>
        </row>
        <row r="718">
          <cell r="F718" t="str">
            <v>51501114</v>
          </cell>
          <cell r="G718" t="str">
            <v>CPU HP ELITEDESK 800 GI USDT</v>
          </cell>
        </row>
        <row r="719">
          <cell r="F719" t="str">
            <v>51510061</v>
          </cell>
          <cell r="G719" t="str">
            <v>LAPTOP APPLE MACBOOK PRO</v>
          </cell>
        </row>
        <row r="720">
          <cell r="F720" t="str">
            <v>51505024</v>
          </cell>
          <cell r="G720" t="str">
            <v>ESCANER KODAK</v>
          </cell>
        </row>
        <row r="721">
          <cell r="F721" t="str">
            <v>51501147</v>
          </cell>
          <cell r="G721" t="str">
            <v>COMPUTADORA LENOVO THINKCENTRE</v>
          </cell>
        </row>
        <row r="722">
          <cell r="F722" t="str">
            <v>51501154</v>
          </cell>
          <cell r="G722" t="str">
            <v>SERVIDOR DELL POWEREDGE</v>
          </cell>
        </row>
        <row r="723">
          <cell r="F723" t="str">
            <v>51501016</v>
          </cell>
          <cell r="G723" t="str">
            <v>C.P.U. DE ESCRITORIO COMPAQ 8200 ELITE</v>
          </cell>
        </row>
        <row r="724">
          <cell r="F724" t="str">
            <v>51505012</v>
          </cell>
          <cell r="G724" t="str">
            <v>ESCANER KODAK 18200</v>
          </cell>
        </row>
        <row r="725">
          <cell r="F725" t="str">
            <v>51512056</v>
          </cell>
          <cell r="G725" t="str">
            <v>IMPRESORA DE MATRIZ DE PUNTO EPSON FX 2190</v>
          </cell>
        </row>
        <row r="726">
          <cell r="F726" t="str">
            <v>51501101</v>
          </cell>
          <cell r="G726" t="str">
            <v>EQUIPO DE COMPUTO HP COMPAQ PRO 6300</v>
          </cell>
        </row>
        <row r="727">
          <cell r="F727" t="str">
            <v>51505001</v>
          </cell>
          <cell r="G727" t="str">
            <v>ESCANER PLANO</v>
          </cell>
        </row>
        <row r="728">
          <cell r="F728" t="str">
            <v>51512001</v>
          </cell>
          <cell r="G728" t="str">
            <v>IMPRESORA DE MATRIZ DE PUNTO</v>
          </cell>
        </row>
        <row r="729">
          <cell r="F729" t="str">
            <v>51501101</v>
          </cell>
          <cell r="G729" t="str">
            <v>EQUIPO DE COMPUTO HP COMPAQ PRO 6300</v>
          </cell>
        </row>
        <row r="730">
          <cell r="F730" t="str">
            <v>51512185</v>
          </cell>
          <cell r="G730" t="str">
            <v>IMPRESORA LASER SAMSUNG</v>
          </cell>
        </row>
        <row r="731">
          <cell r="F731" t="str">
            <v>51505001</v>
          </cell>
          <cell r="G731" t="str">
            <v>ESCANER PLANO</v>
          </cell>
        </row>
        <row r="732">
          <cell r="F732" t="str">
            <v>51510001</v>
          </cell>
          <cell r="G732" t="str">
            <v>LAP-TOP H.P. PAVILION</v>
          </cell>
        </row>
        <row r="733">
          <cell r="F733" t="str">
            <v>51501114</v>
          </cell>
          <cell r="G733" t="str">
            <v>C.P.U. HP ELITEDESK 800 GI USDT BUSSINES</v>
          </cell>
        </row>
        <row r="734">
          <cell r="F734" t="str">
            <v>51510352</v>
          </cell>
          <cell r="G734" t="str">
            <v>LAP-TOP HP</v>
          </cell>
        </row>
        <row r="735">
          <cell r="F735" t="str">
            <v>51911008</v>
          </cell>
          <cell r="G735" t="str">
            <v>ENGARGOLADORA METALICA PARA ESPIRAL METALICO</v>
          </cell>
        </row>
        <row r="736">
          <cell r="F736" t="str">
            <v>51901037</v>
          </cell>
          <cell r="G736" t="str">
            <v>SISTEMA DE VIDEO VIGILANCIA</v>
          </cell>
        </row>
        <row r="737">
          <cell r="F737" t="str">
            <v>52104017</v>
          </cell>
          <cell r="G737" t="str">
            <v>PROYECTOR (CANON)</v>
          </cell>
        </row>
        <row r="738">
          <cell r="F738" t="str">
            <v>52106043</v>
          </cell>
          <cell r="G738" t="str">
            <v>AUTOESTEREO</v>
          </cell>
        </row>
        <row r="739">
          <cell r="F739" t="str">
            <v>52107018</v>
          </cell>
          <cell r="G739" t="str">
            <v>TELEVISOR DE 50 PULGADAS</v>
          </cell>
        </row>
        <row r="740">
          <cell r="F740" t="str">
            <v>52103002</v>
          </cell>
          <cell r="G740" t="str">
            <v>PANTALLA PARA PROYECCION</v>
          </cell>
        </row>
        <row r="741">
          <cell r="F741" t="str">
            <v>52106159</v>
          </cell>
          <cell r="G741" t="str">
            <v>IPAD PANTALLA DE RETINA WIFI</v>
          </cell>
        </row>
        <row r="742">
          <cell r="F742" t="str">
            <v>52104038</v>
          </cell>
          <cell r="G742" t="str">
            <v>PROYECTOR BENQ</v>
          </cell>
        </row>
        <row r="743">
          <cell r="F743" t="str">
            <v>52301002</v>
          </cell>
          <cell r="G743" t="str">
            <v>CAMARA FOTOGRAFICA DIGITAL SONY ALPHASLT-A 65 V 24.3 MEGAPIXELS</v>
          </cell>
        </row>
        <row r="744">
          <cell r="F744" t="str">
            <v>52302017</v>
          </cell>
          <cell r="G744" t="str">
            <v>FILMADORA DIGITAL PANASONIC HDC-HS900-DISCO DURO 220GB</v>
          </cell>
        </row>
        <row r="745">
          <cell r="F745" t="str">
            <v>52103008</v>
          </cell>
          <cell r="G745" t="str">
            <v>PANTALLA DE PROYECCION DE TRIPIE</v>
          </cell>
        </row>
        <row r="746">
          <cell r="F746" t="str">
            <v>52103001</v>
          </cell>
          <cell r="G746" t="str">
            <v>PANTALLA FILTRADORA PARA MONITOR</v>
          </cell>
        </row>
        <row r="747">
          <cell r="F747" t="str">
            <v>52107001</v>
          </cell>
          <cell r="G747" t="str">
            <v>TELEVISOR DE 19 PULGADAS</v>
          </cell>
        </row>
        <row r="748">
          <cell r="F748" t="str">
            <v>52103005</v>
          </cell>
          <cell r="G748" t="str">
            <v>PANTALLA  DE TRIPIE</v>
          </cell>
        </row>
        <row r="749">
          <cell r="F749" t="str">
            <v>52106016</v>
          </cell>
          <cell r="G749" t="str">
            <v>CONSOLA</v>
          </cell>
        </row>
        <row r="750">
          <cell r="F750" t="str">
            <v>52104017</v>
          </cell>
          <cell r="G750" t="str">
            <v>PROYECTOR (CANON)</v>
          </cell>
        </row>
        <row r="751">
          <cell r="F751" t="str">
            <v>52106035</v>
          </cell>
          <cell r="G751" t="str">
            <v>RACK</v>
          </cell>
        </row>
        <row r="752">
          <cell r="F752" t="str">
            <v>52302162</v>
          </cell>
          <cell r="G752" t="str">
            <v>PROYECTOR OPTOMA DS551 2800 LUMENOS</v>
          </cell>
        </row>
        <row r="753">
          <cell r="F753" t="str">
            <v>52301001</v>
          </cell>
          <cell r="G753" t="str">
            <v>CAMARA FOTOGRAFICA DIGITAL SONY CYBER-SHOT DSC-TX20 16.0 MEGAPIXELS</v>
          </cell>
        </row>
        <row r="754">
          <cell r="F754" t="str">
            <v>52302017</v>
          </cell>
          <cell r="G754" t="str">
            <v>FILMADORA DIGITAL PANASONIC HDC-HS900-DISCO DURO 220 GB</v>
          </cell>
        </row>
        <row r="755">
          <cell r="F755" t="str">
            <v>52302025</v>
          </cell>
          <cell r="G755" t="str">
            <v>VIDEO PROYECTOR</v>
          </cell>
        </row>
        <row r="756">
          <cell r="F756" t="str">
            <v>52302026</v>
          </cell>
          <cell r="G756" t="str">
            <v>VIDEO RECORD CON CAMARA</v>
          </cell>
        </row>
        <row r="757">
          <cell r="F757" t="str">
            <v>52302030</v>
          </cell>
          <cell r="G757" t="str">
            <v>VIDEO GRABADORA</v>
          </cell>
        </row>
        <row r="758">
          <cell r="F758" t="str">
            <v>52302043</v>
          </cell>
          <cell r="G758" t="str">
            <v>REPRODUCTOR DVD TOSHIBA 350 X300</v>
          </cell>
        </row>
        <row r="759">
          <cell r="F759" t="str">
            <v>52302189</v>
          </cell>
          <cell r="G759" t="str">
            <v>PROYECTOR BENQ MS504</v>
          </cell>
        </row>
        <row r="760">
          <cell r="F760" t="str">
            <v>52910001</v>
          </cell>
          <cell r="G760" t="str">
            <v>PIZARRON ACRILICO</v>
          </cell>
        </row>
        <row r="761">
          <cell r="F761" t="str">
            <v>52102001</v>
          </cell>
          <cell r="G761" t="str">
            <v>CABEZA DE PROYECCION</v>
          </cell>
        </row>
        <row r="762">
          <cell r="F762" t="str">
            <v>52102002</v>
          </cell>
          <cell r="G762" t="str">
            <v>CAMARA DE FOTOCOMPOSICION</v>
          </cell>
        </row>
        <row r="763">
          <cell r="F763" t="str">
            <v>52104039</v>
          </cell>
          <cell r="G763" t="str">
            <v>VIDEOPROYECTOR EPSON</v>
          </cell>
        </row>
        <row r="764">
          <cell r="F764" t="str">
            <v>52301144</v>
          </cell>
          <cell r="G764" t="str">
            <v>CAMARA DIGITAL</v>
          </cell>
        </row>
        <row r="765">
          <cell r="F765" t="str">
            <v>52909001</v>
          </cell>
          <cell r="G765" t="str">
            <v>MESA PARA COMPUTADORA</v>
          </cell>
        </row>
        <row r="766">
          <cell r="F766" t="str">
            <v>52104038</v>
          </cell>
          <cell r="G766" t="str">
            <v>PROYECTOR BENQ</v>
          </cell>
        </row>
        <row r="767">
          <cell r="F767" t="str">
            <v>52103006</v>
          </cell>
          <cell r="G767" t="str">
            <v>PANTALLA ELECTRICA</v>
          </cell>
        </row>
        <row r="768">
          <cell r="F768" t="str">
            <v>52104017</v>
          </cell>
          <cell r="G768" t="str">
            <v>PROYECTOR (CANON)</v>
          </cell>
        </row>
        <row r="769">
          <cell r="F769" t="str">
            <v>52106012</v>
          </cell>
          <cell r="G769" t="str">
            <v>BAFLE</v>
          </cell>
        </row>
        <row r="770">
          <cell r="F770" t="str">
            <v>52104017</v>
          </cell>
          <cell r="G770" t="str">
            <v>PROYECTOR (CANON)</v>
          </cell>
        </row>
        <row r="771">
          <cell r="F771" t="str">
            <v>52104038</v>
          </cell>
          <cell r="G771" t="str">
            <v>PROYECTOR BENQ</v>
          </cell>
        </row>
        <row r="772">
          <cell r="F772" t="str">
            <v>52909001</v>
          </cell>
          <cell r="G772" t="str">
            <v>MESA PARA COMPUTADORA</v>
          </cell>
        </row>
        <row r="773">
          <cell r="F773" t="str">
            <v>52107001</v>
          </cell>
          <cell r="G773" t="str">
            <v>TELEVISOR DE 19 PULGADAS</v>
          </cell>
        </row>
        <row r="774">
          <cell r="F774" t="str">
            <v>52106010</v>
          </cell>
          <cell r="G774" t="str">
            <v>APARATO MODULAR</v>
          </cell>
        </row>
        <row r="775">
          <cell r="F775" t="str">
            <v>52106015</v>
          </cell>
          <cell r="G775" t="str">
            <v>REPRODUCTOR DE COMPACT DISC</v>
          </cell>
        </row>
        <row r="776">
          <cell r="F776" t="str">
            <v>52104017</v>
          </cell>
          <cell r="G776" t="str">
            <v>PROYECTOR (CANON)</v>
          </cell>
        </row>
        <row r="777">
          <cell r="F777" t="str">
            <v>52106035</v>
          </cell>
          <cell r="G777" t="str">
            <v>RACK</v>
          </cell>
        </row>
        <row r="778">
          <cell r="F778" t="str">
            <v>52107034</v>
          </cell>
          <cell r="G778" t="str">
            <v>PANTALLA LG 42</v>
          </cell>
        </row>
        <row r="779">
          <cell r="F779" t="str">
            <v>52104038</v>
          </cell>
          <cell r="G779" t="str">
            <v xml:space="preserve"> PROYECTOR BENQ</v>
          </cell>
        </row>
        <row r="780">
          <cell r="F780" t="str">
            <v>52107056</v>
          </cell>
          <cell r="G780" t="str">
            <v>PANTALLA SAMSUNG</v>
          </cell>
        </row>
        <row r="781">
          <cell r="F781" t="str">
            <v>52301001</v>
          </cell>
          <cell r="G781" t="str">
            <v>CAMARA FOTOGRAFICA DIGITAL SONY CYBER-SHOT DSC-TX20 16.0 MEGAPIXELS</v>
          </cell>
        </row>
        <row r="782">
          <cell r="F782" t="str">
            <v>52301002</v>
          </cell>
          <cell r="G782" t="str">
            <v>CAMARA FOTOGRAFICA DIGITAL SONY ALPHASLT-A 65 V 24.3 MEGAPIXELS</v>
          </cell>
        </row>
        <row r="783">
          <cell r="F783" t="str">
            <v>52302025</v>
          </cell>
          <cell r="G783" t="str">
            <v>VIDEO PROYECTOR</v>
          </cell>
        </row>
        <row r="784">
          <cell r="F784" t="str">
            <v>52302043</v>
          </cell>
          <cell r="G784" t="str">
            <v>REPRODUCTOR DVD TOSHIBA 350 X300</v>
          </cell>
        </row>
        <row r="785">
          <cell r="F785" t="str">
            <v>52909001</v>
          </cell>
          <cell r="G785" t="str">
            <v>MESA PARA COMPUTADORA</v>
          </cell>
        </row>
        <row r="786">
          <cell r="F786" t="str">
            <v>52913003</v>
          </cell>
          <cell r="G786" t="str">
            <v>BUTACA ACOJINADA</v>
          </cell>
        </row>
        <row r="787">
          <cell r="F787" t="str">
            <v>52909002</v>
          </cell>
          <cell r="G787" t="str">
            <v>MESA PARA LABORATORIO</v>
          </cell>
        </row>
        <row r="788">
          <cell r="F788" t="str">
            <v>52902003</v>
          </cell>
          <cell r="G788" t="str">
            <v>MODULO DE ESTUDIO INDIVIDUAL</v>
          </cell>
        </row>
        <row r="789">
          <cell r="F789" t="str">
            <v>52902005</v>
          </cell>
          <cell r="G789" t="str">
            <v>MODULO DE TRABAJO Y LECTURA DE EQUIPO</v>
          </cell>
        </row>
        <row r="790">
          <cell r="F790" t="str">
            <v>52910007</v>
          </cell>
          <cell r="G790" t="str">
            <v>PIZARRON INTERACTIVO</v>
          </cell>
        </row>
        <row r="791">
          <cell r="F791" t="str">
            <v>52106035</v>
          </cell>
          <cell r="G791" t="str">
            <v>RACK</v>
          </cell>
        </row>
        <row r="792">
          <cell r="F792" t="str">
            <v>54101098</v>
          </cell>
          <cell r="G792" t="str">
            <v>NISSAN VERSA SENSE 4 PUERTAS</v>
          </cell>
        </row>
        <row r="793">
          <cell r="F793" t="str">
            <v>54101055</v>
          </cell>
          <cell r="G793" t="str">
            <v>TOYOTA HIACE PASAJEROS PANEL  13 PASAJEROS</v>
          </cell>
        </row>
        <row r="794">
          <cell r="F794" t="str">
            <v>54101117</v>
          </cell>
          <cell r="G794" t="str">
            <v>KIA NEW SPORTAGE 2.0 EX A_T</v>
          </cell>
        </row>
        <row r="795">
          <cell r="F795" t="str">
            <v>54101020</v>
          </cell>
          <cell r="G795" t="str">
            <v>MITSUBISHI GRANDIS 5 PUERTAS IMPORTADO AUTOMATICO 4 CILINDROS</v>
          </cell>
        </row>
        <row r="796">
          <cell r="F796" t="str">
            <v>54101053</v>
          </cell>
          <cell r="G796" t="str">
            <v>TOYOTA HIACE 15 PASAJEROS</v>
          </cell>
        </row>
        <row r="797">
          <cell r="F797" t="str">
            <v>54101109</v>
          </cell>
          <cell r="G797" t="str">
            <v>NISSAN X-TRAIL  BLUE EDITION</v>
          </cell>
        </row>
        <row r="798">
          <cell r="F798" t="str">
            <v>54102002</v>
          </cell>
          <cell r="G798" t="str">
            <v>MOTOCICLETA DE SERVICIO</v>
          </cell>
        </row>
        <row r="799">
          <cell r="F799" t="str">
            <v>54101098</v>
          </cell>
          <cell r="G799" t="str">
            <v>NISSAN VERSA SENSE 4 PUERTAS</v>
          </cell>
        </row>
        <row r="800">
          <cell r="F800" t="str">
            <v>56402022</v>
          </cell>
          <cell r="G800" t="str">
            <v>AIRE ACONDICIONADO MINI-SPLIT DE 26,000 BTU'S</v>
          </cell>
        </row>
        <row r="801">
          <cell r="F801" t="str">
            <v>56402004</v>
          </cell>
          <cell r="G801" t="str">
            <v>AIRE ACONDICIONADO MINI-SPLIT DE 12,000 BTU`S</v>
          </cell>
        </row>
        <row r="802">
          <cell r="F802" t="str">
            <v>56402006</v>
          </cell>
          <cell r="G802" t="str">
            <v>AIRE ACONDICIONADO MINI-SPLIT DE 24,000 BTU`S</v>
          </cell>
        </row>
        <row r="803">
          <cell r="F803" t="str">
            <v>56502001</v>
          </cell>
          <cell r="G803" t="str">
            <v>FAX</v>
          </cell>
        </row>
        <row r="804">
          <cell r="F804" t="str">
            <v>56502002</v>
          </cell>
          <cell r="G804" t="str">
            <v>UNIDAD CENTRAL TELEFONICA</v>
          </cell>
        </row>
        <row r="805">
          <cell r="F805" t="str">
            <v>56502013</v>
          </cell>
          <cell r="G805" t="str">
            <v>TELEFONO CON PANTALLA</v>
          </cell>
        </row>
        <row r="806">
          <cell r="F806" t="str">
            <v>56502101</v>
          </cell>
          <cell r="G806" t="str">
            <v>TELEFONO IP</v>
          </cell>
        </row>
        <row r="807">
          <cell r="F807" t="str">
            <v>56904007</v>
          </cell>
          <cell r="G807" t="str">
            <v>REFRIGERADOR</v>
          </cell>
        </row>
        <row r="808">
          <cell r="F808" t="str">
            <v>56904008</v>
          </cell>
          <cell r="G808" t="str">
            <v>ENFRIADOR - CALENTADOR DE AGUA</v>
          </cell>
        </row>
        <row r="809">
          <cell r="F809" t="str">
            <v>56402006</v>
          </cell>
          <cell r="G809" t="str">
            <v>AIRE ACONDICIONADO MINI-SPLIT DE 24,00BTU`S</v>
          </cell>
        </row>
        <row r="810">
          <cell r="F810" t="str">
            <v>56402004</v>
          </cell>
          <cell r="G810" t="str">
            <v>AIRE ACONDICIONADO MINI-SPLIT DE 12,000 BTU`S</v>
          </cell>
        </row>
        <row r="811">
          <cell r="F811" t="str">
            <v>56402004</v>
          </cell>
          <cell r="G811" t="str">
            <v>AIRE ACONDICIONADO MINI-SPLIT DE 12,000 BTU`S</v>
          </cell>
        </row>
        <row r="812">
          <cell r="F812" t="str">
            <v>56402004</v>
          </cell>
          <cell r="G812" t="str">
            <v>AIRE ACONDICIONADO MINI-SPLIT DE 12,000 BTU`S</v>
          </cell>
        </row>
        <row r="813">
          <cell r="F813" t="str">
            <v>56402006</v>
          </cell>
          <cell r="G813" t="str">
            <v>AIRE ACONDICIONADO MINI-SPLIT DE 24,000 BTU`S</v>
          </cell>
        </row>
        <row r="814">
          <cell r="F814" t="str">
            <v>56404006</v>
          </cell>
          <cell r="G814" t="str">
            <v>AIRE ACONDICINADO MULTI-SPLIT DE 85,000 BTU`S</v>
          </cell>
        </row>
        <row r="815">
          <cell r="F815" t="str">
            <v>56402016</v>
          </cell>
          <cell r="G815" t="str">
            <v>AIRE ACONDICIONADO MINI-SPLIT DE 36,000 BTU'S</v>
          </cell>
        </row>
        <row r="816">
          <cell r="F816" t="str">
            <v>56502002</v>
          </cell>
          <cell r="G816" t="str">
            <v>UNIDAD CENTRAL TELEFONICA</v>
          </cell>
        </row>
        <row r="817">
          <cell r="F817" t="str">
            <v>56904006</v>
          </cell>
          <cell r="G817" t="str">
            <v>FRIGO-BAR</v>
          </cell>
        </row>
        <row r="818">
          <cell r="F818" t="str">
            <v>56904007</v>
          </cell>
          <cell r="G818" t="str">
            <v>REFRIGERADOR</v>
          </cell>
        </row>
        <row r="819">
          <cell r="F819" t="str">
            <v>56904006</v>
          </cell>
          <cell r="G819" t="str">
            <v>FRIGO-BAR</v>
          </cell>
        </row>
        <row r="820">
          <cell r="F820" t="str">
            <v>56904007</v>
          </cell>
          <cell r="G820" t="str">
            <v>REFRIGERADOR</v>
          </cell>
        </row>
        <row r="821">
          <cell r="F821" t="str">
            <v>56402004</v>
          </cell>
          <cell r="G821" t="str">
            <v>AIRE ACONDICIONADO MINI-SPLIT DE 12,00BTU`S</v>
          </cell>
        </row>
        <row r="822">
          <cell r="F822" t="str">
            <v>56402022</v>
          </cell>
          <cell r="G822" t="str">
            <v>AIRE ACONDICIONADO MINI-SPLIT DE 26,000 BTU'S</v>
          </cell>
        </row>
        <row r="823">
          <cell r="F823" t="str">
            <v>56402006</v>
          </cell>
          <cell r="G823" t="str">
            <v>AIRE ACONDICIONADO MINI-SPLIT DE 24,000 BTU'S</v>
          </cell>
        </row>
        <row r="824">
          <cell r="F824" t="str">
            <v>56402004</v>
          </cell>
          <cell r="G824" t="str">
            <v>AIRE ACONDICIONADO MINI-SPLIT DE 12,000 BTU`S</v>
          </cell>
        </row>
        <row r="825">
          <cell r="F825" t="str">
            <v>56402004</v>
          </cell>
          <cell r="G825" t="str">
            <v>AIRE ACONDICIONADO MINI-SPLIT DE 12,000 BTU`S</v>
          </cell>
        </row>
        <row r="826">
          <cell r="F826" t="str">
            <v>56502070</v>
          </cell>
          <cell r="G826" t="str">
            <v>UNIDAD CENTRAL TELEFONICA PANASONIC</v>
          </cell>
        </row>
        <row r="827">
          <cell r="F827" t="str">
            <v>56401002</v>
          </cell>
          <cell r="G827" t="str">
            <v>AIRE ACONDICIONADO VENTANA DE 6,000 BTU'S</v>
          </cell>
        </row>
        <row r="828">
          <cell r="F828" t="str">
            <v>56401005</v>
          </cell>
          <cell r="G828" t="str">
            <v>AIRE ACONDICIONADO VENTANA DE 24,000BTU'S</v>
          </cell>
        </row>
        <row r="829">
          <cell r="F829" t="str">
            <v>56402007</v>
          </cell>
          <cell r="G829" t="str">
            <v>AIRE ACONDICIONADO MINI-SPLIT DE 18,00BTU`S</v>
          </cell>
        </row>
        <row r="830">
          <cell r="F830" t="str">
            <v>56402012</v>
          </cell>
          <cell r="G830" t="str">
            <v>AIRE ACONDICIONADO MINI-SPLIT DE 60,000 BTU'S</v>
          </cell>
        </row>
        <row r="831">
          <cell r="F831" t="str">
            <v>56402004</v>
          </cell>
          <cell r="G831" t="str">
            <v>AIRE ACONDICIONADO MINI-SPLIT DE 12,000 BTU`S</v>
          </cell>
        </row>
        <row r="832">
          <cell r="F832" t="str">
            <v>56502005</v>
          </cell>
          <cell r="G832" t="str">
            <v>ANTENA</v>
          </cell>
        </row>
        <row r="833">
          <cell r="F833" t="str">
            <v>56502007</v>
          </cell>
          <cell r="G833" t="str">
            <v>EQUIPO RED SATELITAL</v>
          </cell>
        </row>
        <row r="834">
          <cell r="F834" t="str">
            <v>56501018</v>
          </cell>
          <cell r="G834" t="str">
            <v>RADIO PORTATIL QUANTUM QP650</v>
          </cell>
        </row>
        <row r="835">
          <cell r="F835" t="str">
            <v>56502101</v>
          </cell>
          <cell r="G835" t="str">
            <v>TELEFONO IP</v>
          </cell>
        </row>
        <row r="836">
          <cell r="F836" t="str">
            <v>56502104</v>
          </cell>
          <cell r="G836" t="str">
            <v>ACCES POINT</v>
          </cell>
        </row>
        <row r="837">
          <cell r="F837" t="str">
            <v>56704003</v>
          </cell>
          <cell r="G837" t="str">
            <v>SEGADORA DE PASTO</v>
          </cell>
        </row>
        <row r="838">
          <cell r="F838" t="str">
            <v>56904003</v>
          </cell>
          <cell r="G838" t="str">
            <v>ENFRIADOR</v>
          </cell>
        </row>
        <row r="839">
          <cell r="F839" t="str">
            <v>56904008</v>
          </cell>
          <cell r="G839" t="str">
            <v>ENFRIADOR - CALENTADOR DE AGUA</v>
          </cell>
        </row>
        <row r="840">
          <cell r="F840" t="str">
            <v>56205001</v>
          </cell>
          <cell r="G840" t="str">
            <v>TROQUELADORA</v>
          </cell>
        </row>
        <row r="841">
          <cell r="F841" t="str">
            <v>56402006</v>
          </cell>
          <cell r="G841" t="str">
            <v>AIRE ACONDICIONADO MINI-SPLIT DE 24,000 BTU`S</v>
          </cell>
        </row>
        <row r="842">
          <cell r="F842" t="str">
            <v>56904008</v>
          </cell>
          <cell r="G842" t="str">
            <v>ENFRIADOR - CALENTADOR DE AGUA</v>
          </cell>
        </row>
        <row r="843">
          <cell r="F843" t="str">
            <v>56904008</v>
          </cell>
          <cell r="G843" t="str">
            <v>ENFRIADOR - CALENTADOR DE AGUA</v>
          </cell>
        </row>
        <row r="844">
          <cell r="F844" t="str">
            <v>51301001</v>
          </cell>
          <cell r="G844" t="str">
            <v>NICHO PARA BANDERA</v>
          </cell>
        </row>
        <row r="845">
          <cell r="F845" t="str">
            <v>59701030</v>
          </cell>
          <cell r="G845" t="str">
            <v>LICENCIA DE SERVIDOR DE VISION 2020</v>
          </cell>
        </row>
        <row r="846">
          <cell r="F846" t="str">
            <v>58301038</v>
          </cell>
          <cell r="G846" t="str">
            <v>EDIFICIO MACIEL, 2A. PONIENTE SUR NO. 118</v>
          </cell>
        </row>
        <row r="847">
          <cell r="F847" t="str">
            <v>58301040</v>
          </cell>
          <cell r="G847" t="str">
            <v>EDIFICIOS NO HABITACIONALES, SECRETARIA ADMINISTRATIVA(BOULEVAR DR. BELISARIO DOMINGUEZ NUM. 3465)</v>
          </cell>
        </row>
        <row r="848">
          <cell r="F848" t="str">
            <v>51107001</v>
          </cell>
          <cell r="G848" t="str">
            <v>LIBRERO  METALICO</v>
          </cell>
        </row>
        <row r="849">
          <cell r="F849" t="str">
            <v>51101002</v>
          </cell>
          <cell r="G849" t="str">
            <v>ARCHIVERO METALICO DE 2 GAVETAS</v>
          </cell>
        </row>
        <row r="850">
          <cell r="F850" t="str">
            <v>51108002</v>
          </cell>
          <cell r="G850" t="str">
            <v>ESCRITORIO SECRETARIAL DE 1 GAVETA</v>
          </cell>
        </row>
        <row r="851">
          <cell r="F851" t="str">
            <v>51108003</v>
          </cell>
          <cell r="G851" t="str">
            <v>ESCRITORIO SECRETARIAL DE 2 GAVETAS</v>
          </cell>
        </row>
        <row r="852">
          <cell r="F852" t="str">
            <v>51101004</v>
          </cell>
          <cell r="G852" t="str">
            <v>ARCHIVERO METALICO DE 4 GAVETAS</v>
          </cell>
        </row>
        <row r="853">
          <cell r="F853" t="str">
            <v>51102007</v>
          </cell>
          <cell r="G853" t="str">
            <v>CREDENZA METALICA</v>
          </cell>
        </row>
        <row r="854">
          <cell r="F854" t="str">
            <v>51108007</v>
          </cell>
          <cell r="G854" t="str">
            <v>ESCRITORIO SECRETARIAL CON ADITAMENTODE 1 GAVETA</v>
          </cell>
        </row>
        <row r="855">
          <cell r="F855" t="str">
            <v>51108010</v>
          </cell>
          <cell r="G855" t="str">
            <v>ESCRITORIO SEMIEJECUTIVO DE 1 GAVETA</v>
          </cell>
        </row>
        <row r="856">
          <cell r="F856" t="str">
            <v>51105015</v>
          </cell>
          <cell r="G856" t="str">
            <v>SILLA PARA VISITA DE METAL</v>
          </cell>
        </row>
        <row r="857">
          <cell r="F857" t="str">
            <v>51108019</v>
          </cell>
          <cell r="G857" t="str">
            <v>ESCRITORIO EJECUTIVO DE 1 GAVETA</v>
          </cell>
        </row>
        <row r="858">
          <cell r="F858" t="str">
            <v>51105025</v>
          </cell>
          <cell r="G858" t="str">
            <v>SILLON SEMIEJECUTIVO</v>
          </cell>
        </row>
        <row r="859">
          <cell r="F859" t="str">
            <v>51105030</v>
          </cell>
          <cell r="G859" t="str">
            <v>SILLON EJECUTIVO CON RESPALDO ALTO</v>
          </cell>
        </row>
        <row r="860">
          <cell r="F860" t="str">
            <v>51108030</v>
          </cell>
          <cell r="G860" t="str">
            <v>ESCRITORIO  DE MADERA  2 GAVETAS</v>
          </cell>
        </row>
        <row r="861">
          <cell r="F861" t="str">
            <v>51108002</v>
          </cell>
          <cell r="G861" t="str">
            <v>ESCRITORIO SECRETARIAL DE 1 GAVETA</v>
          </cell>
        </row>
        <row r="862">
          <cell r="F862" t="str">
            <v>51101003</v>
          </cell>
          <cell r="G862" t="str">
            <v>ARCHIVERO METALICO DE 3 GAVETAS</v>
          </cell>
        </row>
        <row r="863">
          <cell r="F863" t="str">
            <v>51108003</v>
          </cell>
          <cell r="G863" t="str">
            <v>ESCRITORIO SECRETARIAL DE 2 GAVETAS</v>
          </cell>
        </row>
        <row r="864">
          <cell r="F864" t="str">
            <v>51106005</v>
          </cell>
          <cell r="G864" t="str">
            <v>ANAQUEL TIPO ESQUELETO 5 CHAROLAS</v>
          </cell>
        </row>
        <row r="865">
          <cell r="F865" t="str">
            <v>51105030</v>
          </cell>
          <cell r="G865" t="str">
            <v>SILLON EJECUTIVO CON RESPALDO ALTO</v>
          </cell>
        </row>
        <row r="866">
          <cell r="F866" t="str">
            <v>51108048</v>
          </cell>
          <cell r="G866" t="str">
            <v>ESCRITORIO SECRETARIAL CON 2 GAVETAS</v>
          </cell>
        </row>
        <row r="867">
          <cell r="F867" t="str">
            <v>51108049</v>
          </cell>
          <cell r="G867" t="str">
            <v>ESCRITORIO SEMI EJECUTIVO CON 2 GAVETAS</v>
          </cell>
        </row>
        <row r="868">
          <cell r="F868" t="str">
            <v>51108003</v>
          </cell>
          <cell r="G868" t="str">
            <v>ESCRITORIO SECRETARIAL DE 2 GAVETAS</v>
          </cell>
        </row>
        <row r="869">
          <cell r="F869" t="str">
            <v>51101004</v>
          </cell>
          <cell r="G869" t="str">
            <v>ARCHIVERO METALICO DE 4 GAVETAS</v>
          </cell>
        </row>
        <row r="870">
          <cell r="F870" t="str">
            <v>51105004</v>
          </cell>
          <cell r="G870" t="str">
            <v>BATERIA DE SILLAS DE 5 PLAZAS</v>
          </cell>
        </row>
        <row r="871">
          <cell r="F871" t="str">
            <v>51107011</v>
          </cell>
          <cell r="G871" t="str">
            <v>LIBRERO TIPO PARED MOD. LAP29 H290 300X 40 CM, MODULADO Y CON PUERTA DE ACCESO, MARCA KUKULCAN</v>
          </cell>
        </row>
        <row r="872">
          <cell r="F872" t="str">
            <v>51107012</v>
          </cell>
          <cell r="G872" t="str">
            <v>VITRINA CON ENTREPANOS, MODELO HAMILTON, ESTRUCTURA DE LAMINA</v>
          </cell>
        </row>
        <row r="873">
          <cell r="F873" t="str">
            <v>51109006</v>
          </cell>
          <cell r="G873" t="str">
            <v>MODULO DE RECEPCION PARA GUARDERIA, MRG-02 90X60X96 CM, CON GAVETA UTILERA, MARCA KUKULKAN</v>
          </cell>
        </row>
        <row r="874">
          <cell r="F874" t="str">
            <v>51109007</v>
          </cell>
          <cell r="G874" t="str">
            <v>MODULO DIRECTOR HEAVY 180X210 CM. MARCA KUKULCAN</v>
          </cell>
        </row>
        <row r="875">
          <cell r="F875" t="str">
            <v>51109008</v>
          </cell>
          <cell r="G875" t="str">
            <v>MODULO SECRETARIAL 140 X 140 CM. CON CAJONERAS STATUS  MARCA KUKULCAN</v>
          </cell>
        </row>
        <row r="876">
          <cell r="F876" t="str">
            <v>51108002</v>
          </cell>
          <cell r="G876" t="str">
            <v>ESCRITORIO SECRETARIAL DE 1 GAVETA</v>
          </cell>
        </row>
        <row r="877">
          <cell r="F877" t="str">
            <v>51108011</v>
          </cell>
          <cell r="G877" t="str">
            <v>ESCRITORIO SEMIEJECUTIVO DE 2 GAVETAS</v>
          </cell>
        </row>
        <row r="878">
          <cell r="F878" t="str">
            <v>51105025</v>
          </cell>
          <cell r="G878" t="str">
            <v>SILLON SEMIEJECUTIVO</v>
          </cell>
        </row>
        <row r="879">
          <cell r="F879" t="str">
            <v>51105004</v>
          </cell>
          <cell r="G879" t="str">
            <v>BATERIA DE SILLAS DE 5 PLAZAS</v>
          </cell>
        </row>
        <row r="880">
          <cell r="F880" t="str">
            <v>51102012</v>
          </cell>
          <cell r="G880" t="str">
            <v>CREDENZA CON 2 CAJONES</v>
          </cell>
        </row>
        <row r="881">
          <cell r="F881" t="str">
            <v>51105026</v>
          </cell>
          <cell r="G881" t="str">
            <v>SILLON EJECUTIVO</v>
          </cell>
        </row>
        <row r="882">
          <cell r="F882" t="str">
            <v>51109008</v>
          </cell>
          <cell r="G882" t="str">
            <v>MODULO SECRETARIAL 140 X 140 CM. CON CAJONERAS STATUS  MARCA KUKULCAN</v>
          </cell>
        </row>
        <row r="883">
          <cell r="F883" t="str">
            <v>51101039</v>
          </cell>
          <cell r="G883" t="str">
            <v>ARCHIVERO VERTICAL DE 4 GAVETAS</v>
          </cell>
        </row>
        <row r="884">
          <cell r="F884" t="str">
            <v>51108062</v>
          </cell>
          <cell r="G884" t="str">
            <v>ESCRITORIO CON CAJONERA DE METAL</v>
          </cell>
        </row>
        <row r="885">
          <cell r="F885" t="str">
            <v>51109033</v>
          </cell>
          <cell r="G885" t="str">
            <v>MODULO DIRECTOR</v>
          </cell>
        </row>
        <row r="886">
          <cell r="F886" t="str">
            <v>51107034</v>
          </cell>
          <cell r="G886" t="str">
            <v>LIBRERO TIPO PARED</v>
          </cell>
        </row>
        <row r="887">
          <cell r="F887" t="str">
            <v>51109035</v>
          </cell>
          <cell r="G887" t="str">
            <v>MODULO DE RECEPCION PARA GUARDERIA</v>
          </cell>
        </row>
        <row r="888">
          <cell r="F888" t="str">
            <v>51107035</v>
          </cell>
          <cell r="G888" t="str">
            <v>LIBRERO CON 6 PUERTAS Y ENTREPANOS</v>
          </cell>
        </row>
        <row r="889">
          <cell r="F889" t="str">
            <v>51102001</v>
          </cell>
          <cell r="G889" t="str">
            <v>CREDENZA EJECUTIVA</v>
          </cell>
        </row>
        <row r="890">
          <cell r="F890" t="str">
            <v>51107001</v>
          </cell>
          <cell r="G890" t="str">
            <v>LIBRERO  METALICO</v>
          </cell>
        </row>
        <row r="891">
          <cell r="F891" t="str">
            <v>51108002</v>
          </cell>
          <cell r="G891" t="str">
            <v>ESCRITORIO SECRETARIAL DE 1 GAVETA</v>
          </cell>
        </row>
        <row r="892">
          <cell r="F892" t="str">
            <v>51101004</v>
          </cell>
          <cell r="G892" t="str">
            <v>ARCHIVERO METALICO DE 4 GAVETAS</v>
          </cell>
        </row>
        <row r="893">
          <cell r="F893" t="str">
            <v>51101011</v>
          </cell>
          <cell r="G893" t="str">
            <v>ARCHIVERO DE MADERA DE 4 GAVETAS</v>
          </cell>
        </row>
        <row r="894">
          <cell r="F894" t="str">
            <v>51108011</v>
          </cell>
          <cell r="G894" t="str">
            <v>ESCRITORIO SEMIEJECUTIVO DE 2 GAVETAS</v>
          </cell>
        </row>
        <row r="895">
          <cell r="F895" t="str">
            <v>51105026</v>
          </cell>
          <cell r="G895" t="str">
            <v>SILLON EJECUTIVO</v>
          </cell>
        </row>
        <row r="896">
          <cell r="F896" t="str">
            <v>51105038</v>
          </cell>
          <cell r="G896" t="str">
            <v>SILLON EJECUTIVO CON RESPALDO BAJO</v>
          </cell>
        </row>
        <row r="897">
          <cell r="F897" t="str">
            <v>51108067</v>
          </cell>
          <cell r="G897" t="str">
            <v>ESCRITORIO SEMIEJECUTIVO</v>
          </cell>
        </row>
        <row r="898">
          <cell r="F898" t="str">
            <v>51105072</v>
          </cell>
          <cell r="G898" t="str">
            <v>BANCA DE VISITA</v>
          </cell>
        </row>
        <row r="899">
          <cell r="F899" t="str">
            <v>51108003</v>
          </cell>
          <cell r="G899" t="str">
            <v>ESCRITORIO SECRETARIAL DE 2 GAVETAS</v>
          </cell>
        </row>
        <row r="900">
          <cell r="F900" t="str">
            <v>51106007</v>
          </cell>
          <cell r="G900" t="str">
            <v>ANAQUEL TIPO ESQUELETO 7 CHAROLAS</v>
          </cell>
        </row>
        <row r="901">
          <cell r="F901" t="str">
            <v>51108020</v>
          </cell>
          <cell r="G901" t="str">
            <v>ESCRITORIO EJECUTIVO DE 2 GAVETAS</v>
          </cell>
        </row>
        <row r="902">
          <cell r="F902" t="str">
            <v>51105030</v>
          </cell>
          <cell r="G902" t="str">
            <v>SILLON EJECUTIVO CON RESPALDO ALTO</v>
          </cell>
        </row>
        <row r="903">
          <cell r="F903" t="str">
            <v>51109028</v>
          </cell>
          <cell r="G903" t="str">
            <v>MODULO EJECUTIVO</v>
          </cell>
        </row>
        <row r="904">
          <cell r="F904" t="str">
            <v>51210005</v>
          </cell>
          <cell r="G904" t="str">
            <v>MESA DE TRABAJO</v>
          </cell>
        </row>
        <row r="905">
          <cell r="F905" t="str">
            <v>51210006</v>
          </cell>
          <cell r="G905" t="str">
            <v>MESA PARA T.V.</v>
          </cell>
        </row>
        <row r="906">
          <cell r="F906" t="str">
            <v>51206009</v>
          </cell>
          <cell r="G906" t="str">
            <v>MODULO</v>
          </cell>
        </row>
        <row r="907">
          <cell r="F907" t="str">
            <v>51210012</v>
          </cell>
          <cell r="G907" t="str">
            <v>MESA PARA SALA DE JUNTAS</v>
          </cell>
        </row>
        <row r="908">
          <cell r="F908" t="str">
            <v>51210024</v>
          </cell>
          <cell r="G908" t="str">
            <v>MESA PLEGABLE DE PLASTICO</v>
          </cell>
        </row>
        <row r="909">
          <cell r="F909" t="str">
            <v>51211059</v>
          </cell>
          <cell r="G909" t="str">
            <v>COCINA INTEGRAL KUNACH 276X177X90 CMS CUBIERTA SOLIDA ACRILICA ACRISOLYD KUKULCAN</v>
          </cell>
        </row>
        <row r="910">
          <cell r="F910" t="str">
            <v>51206028</v>
          </cell>
          <cell r="G910" t="str">
            <v>MUEBLE ESPECIAL PARA EQUIPO DE SONIDO</v>
          </cell>
        </row>
        <row r="911">
          <cell r="F911" t="str">
            <v>51210024</v>
          </cell>
          <cell r="G911" t="str">
            <v>MESA PLEGABLE DE PLASTICO</v>
          </cell>
        </row>
        <row r="912">
          <cell r="F912" t="str">
            <v>51211040</v>
          </cell>
          <cell r="G912" t="str">
            <v>COCINA INTEGRAL KUNACH MOD. CC1 281 X136 X 95 CM, CUBIERTA SOLIDA  ACRILICA ACRYSOLID, MARCA KUKULC</v>
          </cell>
        </row>
        <row r="913">
          <cell r="F913" t="str">
            <v>51211043</v>
          </cell>
          <cell r="G913" t="str">
            <v>TRITURADOR DE ALIMENTOS</v>
          </cell>
        </row>
        <row r="914">
          <cell r="F914" t="str">
            <v>51211045</v>
          </cell>
          <cell r="G914" t="str">
            <v>MUEBLE GUARDA MATERIAL DIDACTICO Y MOCHILAS MGMM-O1 170X30X 138 CM, CON 2 PUERTAS,  KUKULCAN</v>
          </cell>
        </row>
        <row r="915">
          <cell r="F915" t="str">
            <v>51211046</v>
          </cell>
          <cell r="G915" t="str">
            <v>MUEBLE GUARDA MOCHILAS MOD. MGM-02 170X 40 X 138 CM, CON 12 NICHOS,  KUKULCAN</v>
          </cell>
        </row>
        <row r="916">
          <cell r="F916" t="str">
            <v>51211047</v>
          </cell>
          <cell r="G916" t="str">
            <v>MUEBLE PARA CAFETERA KUKULCAN. KF-90 90X60X95 CM, 2 GAVETAS Y 2 PUERTAS ABATIBLES</v>
          </cell>
        </row>
        <row r="917">
          <cell r="F917" t="str">
            <v>51211048</v>
          </cell>
          <cell r="G917" t="str">
            <v>MUEBLE PARA CAMBIO DE PANAL PARA GUARDERIA  KM80 X 60 X 80 CM, GAVETA UTILERA,  KUKULCAN</v>
          </cell>
        </row>
        <row r="918">
          <cell r="F918" t="str">
            <v>51211049</v>
          </cell>
          <cell r="G918" t="str">
            <v>MUEBLE PARA GUARDA DE MATERIAL DIDACTICO MGD17 170 X 40 X 100 CM, CON 5 NICHOS KUKULCAN</v>
          </cell>
        </row>
        <row r="919">
          <cell r="F919" t="str">
            <v>51211051</v>
          </cell>
          <cell r="G919" t="str">
            <v>MUEBLE ZAPATERO, KUKULCAN MZ-11 110X25X60 CM,</v>
          </cell>
        </row>
        <row r="920">
          <cell r="F920" t="str">
            <v>51211053</v>
          </cell>
          <cell r="G920" t="str">
            <v>MUEBLE DE APOYO PARA ALIMENTACION DE LACTANTES  KUKULCAN. LC17 175X70X97 CM</v>
          </cell>
        </row>
        <row r="921">
          <cell r="F921" t="str">
            <v>51211054</v>
          </cell>
          <cell r="G921" t="str">
            <v>CUNA PARA GUARDERIA MOD. KUN12 90X65X112 CM, CON COLCHONETA, MARCA KUKULCAN</v>
          </cell>
        </row>
        <row r="922">
          <cell r="F922" t="str">
            <v>51211055</v>
          </cell>
          <cell r="G922" t="str">
            <v>MUEBLE PARA BANO DE ARTESA PARA GUARDERIA KUKULCAN . KRT15 150 X 75 X 95 CM, CON TARJA</v>
          </cell>
        </row>
        <row r="923">
          <cell r="F923" t="str">
            <v>51206001</v>
          </cell>
          <cell r="G923" t="str">
            <v>REVISTERO</v>
          </cell>
        </row>
        <row r="924">
          <cell r="F924" t="str">
            <v>51203004</v>
          </cell>
          <cell r="G924" t="str">
            <v>LOCKER METALICO DE 4 PUERTAS</v>
          </cell>
        </row>
        <row r="925">
          <cell r="F925" t="str">
            <v>51210012</v>
          </cell>
          <cell r="G925" t="str">
            <v>MESA PARA SALA DE JUNTAS</v>
          </cell>
        </row>
        <row r="926">
          <cell r="F926" t="str">
            <v>51211045</v>
          </cell>
          <cell r="G926" t="str">
            <v>MUEBLE GUARDA MATERIAL DIDACTICO Y MOCHILAS MGMM-O1 170X30X 138 CM, CON 2 PUERTAS,  KUKULCAN</v>
          </cell>
        </row>
        <row r="927">
          <cell r="F927" t="str">
            <v>51211046</v>
          </cell>
          <cell r="G927" t="str">
            <v>MUEBLE GUARDA MOCHILAS MOD. MGM-02 170X 40 X 138 CM, CON 12 NICHOS,  KUKULCAN</v>
          </cell>
        </row>
        <row r="928">
          <cell r="F928" t="str">
            <v>51211047</v>
          </cell>
          <cell r="G928" t="str">
            <v>MUEBLE PARA CAFETERA KUKULCAN. KF-90 90X60X95 CM, 2 GAVETAS Y 2 PUERTAS ABATIBLES</v>
          </cell>
        </row>
        <row r="929">
          <cell r="F929" t="str">
            <v>51211048</v>
          </cell>
          <cell r="G929" t="str">
            <v>MUEBLE PARA CAMBIO DE PANAL PARA GUARDERIA  KM80 X 60 X 80 CM, GAVETA UTILERA,  KUKULCAN</v>
          </cell>
        </row>
        <row r="930">
          <cell r="F930" t="str">
            <v>51211049</v>
          </cell>
          <cell r="G930" t="str">
            <v>MUEBLE PARA GUARDA DE MATERIAL DIDACTICO MGD17 170 X 40 X 100 CM, CON 5 NICHOS KUKULCAN</v>
          </cell>
        </row>
        <row r="931">
          <cell r="F931" t="str">
            <v>51211053</v>
          </cell>
          <cell r="G931" t="str">
            <v>MUEBLE DE APOYO PARA ALIMENTACION DE LACTANTES  KUKULCAN. LC17 175X70X97 CM</v>
          </cell>
        </row>
        <row r="932">
          <cell r="F932" t="str">
            <v>51211054</v>
          </cell>
          <cell r="G932" t="str">
            <v>CUNA PARA GUARDERIA MOD. KUN12 90X65X112 CM, CON COLCHONETA, MARCA KUKULCAN</v>
          </cell>
        </row>
        <row r="933">
          <cell r="F933" t="str">
            <v>51206028</v>
          </cell>
          <cell r="G933" t="str">
            <v>MUEBLE ESPECIAL PARA EQUIPO DE SONIDO</v>
          </cell>
        </row>
        <row r="934">
          <cell r="F934" t="str">
            <v>51211061</v>
          </cell>
          <cell r="G934" t="str">
            <v>HORNO DE MICROONDAS DAEWOO KOR-147</v>
          </cell>
        </row>
        <row r="935">
          <cell r="F935" t="str">
            <v>51211067</v>
          </cell>
          <cell r="G935" t="str">
            <v>JUEGO DE CUBIERTAS ACRIYSOLID</v>
          </cell>
        </row>
        <row r="936">
          <cell r="F936" t="str">
            <v>51206035</v>
          </cell>
          <cell r="G936" t="str">
            <v>BARANDAL DE MADERA</v>
          </cell>
        </row>
        <row r="937">
          <cell r="F937" t="str">
            <v>51206036</v>
          </cell>
          <cell r="G937" t="str">
            <v>JUEGO DE LAMINAS DE ACERO PARA MUEBLE DE ARTESA</v>
          </cell>
        </row>
        <row r="938">
          <cell r="F938" t="str">
            <v>51206037</v>
          </cell>
          <cell r="G938" t="str">
            <v>JUEGO DE PUERTAS CORREDIZAS</v>
          </cell>
        </row>
        <row r="939">
          <cell r="F939" t="str">
            <v>51209017</v>
          </cell>
          <cell r="G939" t="str">
            <v>CAMA PARA GUARDERIA CON RUEDAS ECCOT</v>
          </cell>
        </row>
        <row r="940">
          <cell r="F940" t="str">
            <v>51210012</v>
          </cell>
          <cell r="G940" t="str">
            <v>MESA PARA SALA DE JUNTAS</v>
          </cell>
        </row>
        <row r="941">
          <cell r="F941" t="str">
            <v>51209015</v>
          </cell>
          <cell r="G941" t="str">
            <v>LITERA DE METAL</v>
          </cell>
        </row>
        <row r="942">
          <cell r="F942" t="str">
            <v>51207011</v>
          </cell>
          <cell r="G942" t="str">
            <v>CARPA</v>
          </cell>
        </row>
        <row r="943">
          <cell r="F943" t="str">
            <v>51211066</v>
          </cell>
          <cell r="G943" t="str">
            <v>MUEBLE PARA CAMBIO DE PAÑAL</v>
          </cell>
        </row>
        <row r="944">
          <cell r="F944" t="str">
            <v>51211028</v>
          </cell>
          <cell r="G944" t="str">
            <v>HORNO DE MICROONDAS</v>
          </cell>
        </row>
        <row r="945">
          <cell r="F945" t="str">
            <v>51210005</v>
          </cell>
          <cell r="G945" t="str">
            <v>MESA DE TRABAJO</v>
          </cell>
        </row>
        <row r="946">
          <cell r="F946" t="str">
            <v>51501001</v>
          </cell>
          <cell r="G946" t="str">
            <v>C.P.U DE ESCRITORIO</v>
          </cell>
        </row>
        <row r="947">
          <cell r="F947" t="str">
            <v>51506001</v>
          </cell>
          <cell r="G947" t="str">
            <v>FAX MODEM</v>
          </cell>
        </row>
        <row r="948">
          <cell r="F948" t="str">
            <v>51510001</v>
          </cell>
          <cell r="G948" t="str">
            <v>LAP-TOP H.P. PAVILION</v>
          </cell>
        </row>
        <row r="949">
          <cell r="F949" t="str">
            <v>51501002</v>
          </cell>
          <cell r="G949" t="str">
            <v>C.P.U SERVIDOR</v>
          </cell>
        </row>
        <row r="950">
          <cell r="F950" t="str">
            <v>51502002</v>
          </cell>
          <cell r="G950" t="str">
            <v>MONITOR SVGA</v>
          </cell>
        </row>
        <row r="951">
          <cell r="F951" t="str">
            <v>51502003</v>
          </cell>
          <cell r="G951" t="str">
            <v>MONITOR PANTALLA LCD</v>
          </cell>
        </row>
        <row r="952">
          <cell r="F952" t="str">
            <v>51512003</v>
          </cell>
          <cell r="G952" t="str">
            <v>IMPRESORA LASER</v>
          </cell>
        </row>
        <row r="953">
          <cell r="F953" t="str">
            <v>51501004</v>
          </cell>
          <cell r="G953" t="str">
            <v>MINICOMPUTADORA DE BOLSILLO</v>
          </cell>
        </row>
        <row r="954">
          <cell r="F954" t="str">
            <v>51512018</v>
          </cell>
          <cell r="G954" t="str">
            <v>IMPRESORA LASER A COLOR</v>
          </cell>
        </row>
        <row r="955">
          <cell r="F955" t="str">
            <v>51501023</v>
          </cell>
          <cell r="G955" t="str">
            <v>EQUIPO DE COMPUTO LENOVO THINKCENTRE M81 (C.P.U. MONITOR Y TECLADO)</v>
          </cell>
        </row>
        <row r="956">
          <cell r="F956" t="str">
            <v>51507027</v>
          </cell>
          <cell r="G956" t="str">
            <v>FUENTE DE PODER TRIPP LITE SMART 550</v>
          </cell>
        </row>
        <row r="957">
          <cell r="F957" t="str">
            <v>51512072</v>
          </cell>
          <cell r="G957" t="str">
            <v>IMPRESORA MULTIFUNCIONAL OFFICEJET 4400 K410</v>
          </cell>
        </row>
        <row r="958">
          <cell r="F958" t="str">
            <v>51507028</v>
          </cell>
          <cell r="G958" t="str">
            <v>FUENTE DE PODER OMNISMART 500 VAS CON 250 WATTS</v>
          </cell>
        </row>
        <row r="959">
          <cell r="F959" t="str">
            <v>51511033</v>
          </cell>
          <cell r="G959" t="str">
            <v>DISCO DURO  EXTERNO USB 500 GB ROJO</v>
          </cell>
        </row>
        <row r="960">
          <cell r="F960" t="str">
            <v>51512055</v>
          </cell>
          <cell r="G960" t="str">
            <v>IMPRESORA LASER HP PRO 400 MONOCROMATICO</v>
          </cell>
        </row>
        <row r="961">
          <cell r="F961" t="str">
            <v>51501049</v>
          </cell>
          <cell r="G961" t="str">
            <v>EQUIPO DE COMPUTO HP 8300 MT 4GBS DD</v>
          </cell>
        </row>
        <row r="962">
          <cell r="F962" t="str">
            <v>51510228</v>
          </cell>
          <cell r="G962" t="str">
            <v>LAP-TOP HP 450</v>
          </cell>
        </row>
        <row r="963">
          <cell r="F963" t="str">
            <v>51512148</v>
          </cell>
          <cell r="G963" t="str">
            <v>IMPRESORA DE MATRIZ DE PUNTOS EPSON FX</v>
          </cell>
        </row>
        <row r="964">
          <cell r="F964" t="str">
            <v>51505017</v>
          </cell>
          <cell r="G964" t="str">
            <v>ESCANER PLANO DIGITAL HP SCANJET 5590</v>
          </cell>
        </row>
        <row r="965">
          <cell r="F965" t="str">
            <v>51501101</v>
          </cell>
          <cell r="G965" t="str">
            <v>EQUIPO DE COMPUTO HP COMPAQ PRO 6300</v>
          </cell>
        </row>
        <row r="966">
          <cell r="F966" t="str">
            <v>51511093</v>
          </cell>
          <cell r="G966" t="str">
            <v>DUAL RADIO 802, 11 A/BG/N-SA WS-AP3640 NAM</v>
          </cell>
        </row>
        <row r="967">
          <cell r="F967" t="str">
            <v>51510322</v>
          </cell>
          <cell r="G967" t="str">
            <v>PROBADOR DE CABLE DE RED IDEAL VDV PRO IENET</v>
          </cell>
        </row>
        <row r="968">
          <cell r="F968" t="str">
            <v>51501113</v>
          </cell>
          <cell r="G968" t="str">
            <v>EQUIPO DE COMPUTO OPTIPLEX 70</v>
          </cell>
        </row>
        <row r="969">
          <cell r="F969" t="str">
            <v>51501024</v>
          </cell>
          <cell r="G969" t="str">
            <v>EQUIPO DE COMPUTO LENOVO THINKCENTRE M82 (C.P.U. MONITOR Y TECLADO)</v>
          </cell>
        </row>
        <row r="970">
          <cell r="F970" t="str">
            <v>51512037</v>
          </cell>
          <cell r="G970" t="str">
            <v>IMPRESORA LASER MONOCROMATICA HP  P2035N</v>
          </cell>
        </row>
        <row r="971">
          <cell r="F971" t="str">
            <v>51510001</v>
          </cell>
          <cell r="G971" t="str">
            <v>LAP-TOP HP PAVILION</v>
          </cell>
        </row>
        <row r="972">
          <cell r="F972" t="str">
            <v>51501050</v>
          </cell>
          <cell r="G972" t="str">
            <v>EQUIPO DE COMPUTO DELL VOSTRO 460 MINI TOWER (C.P.U MONITOR Y TECLADO)</v>
          </cell>
        </row>
        <row r="973">
          <cell r="F973" t="str">
            <v>51511042</v>
          </cell>
          <cell r="G973" t="str">
            <v>SWITCH ENTERSYS, MODELO A4H124-24, DE 24 PUERTOS 10/100 L2</v>
          </cell>
        </row>
        <row r="974">
          <cell r="F974" t="str">
            <v>51512037</v>
          </cell>
          <cell r="G974" t="str">
            <v>IMPRESORA LASER MONOCROMATICA HP  P2035N</v>
          </cell>
        </row>
        <row r="975">
          <cell r="F975" t="str">
            <v>51507052</v>
          </cell>
          <cell r="G975" t="str">
            <v>FUENTE DE PODER TRIPPLITE DE 1KVA SMART1000RM2U</v>
          </cell>
        </row>
        <row r="976">
          <cell r="F976" t="str">
            <v>51505017</v>
          </cell>
          <cell r="G976" t="str">
            <v>ESCANER PLANO DIGITAL HP SCANJET 5590</v>
          </cell>
        </row>
        <row r="977">
          <cell r="F977" t="str">
            <v>51501136</v>
          </cell>
          <cell r="G977" t="str">
            <v>COMPUTADORA DE ESCRITORIO LENOVO</v>
          </cell>
        </row>
        <row r="978">
          <cell r="F978" t="str">
            <v>51501137</v>
          </cell>
          <cell r="G978" t="str">
            <v>COMPUTADORA LENOVO THINKCENTRE M83</v>
          </cell>
        </row>
        <row r="979">
          <cell r="F979" t="str">
            <v>51501100</v>
          </cell>
          <cell r="G979" t="str">
            <v>EQUIPO DE COMPUTO DE ESCRITORIO DELL (C.P.U. MONITOR Y TECLADO)</v>
          </cell>
        </row>
        <row r="980">
          <cell r="F980" t="str">
            <v>51501143</v>
          </cell>
          <cell r="G980" t="str">
            <v>COMPUTADORA HP</v>
          </cell>
        </row>
        <row r="981">
          <cell r="F981" t="str">
            <v>51501164</v>
          </cell>
          <cell r="G981" t="str">
            <v>COMPUTADORA DE ESCRITORIO</v>
          </cell>
        </row>
        <row r="982">
          <cell r="F982" t="str">
            <v>51510001</v>
          </cell>
          <cell r="G982" t="str">
            <v>LAP-TOP H.P. PAVILION</v>
          </cell>
        </row>
        <row r="983">
          <cell r="F983" t="str">
            <v>51512003</v>
          </cell>
          <cell r="G983" t="str">
            <v>IMPRESORA LASER</v>
          </cell>
        </row>
        <row r="984">
          <cell r="F984" t="str">
            <v>51512040</v>
          </cell>
          <cell r="G984" t="str">
            <v>IMPRESORA MULTIFUNCIONAL HP</v>
          </cell>
        </row>
        <row r="985">
          <cell r="F985" t="str">
            <v>51501101</v>
          </cell>
          <cell r="G985" t="str">
            <v>EQUIPO DE COMPUTO HP COMPAQ PRO 6300</v>
          </cell>
        </row>
        <row r="986">
          <cell r="F986" t="str">
            <v>51510300</v>
          </cell>
          <cell r="G986" t="str">
            <v>LAP-TOP DELL VOSTRO 3460</v>
          </cell>
        </row>
        <row r="987">
          <cell r="F987" t="str">
            <v>51501113</v>
          </cell>
          <cell r="G987" t="str">
            <v>EQUIPO DE COMPUTO OPTIPLEX 7010 SFF (C.P.U. MONITOR Y TECLADO)</v>
          </cell>
        </row>
        <row r="988">
          <cell r="F988" t="str">
            <v>51501138</v>
          </cell>
          <cell r="G988" t="str">
            <v>COMPUTADORA DE ESCRITORIO DELL INSPIRON 3647</v>
          </cell>
        </row>
        <row r="989">
          <cell r="F989" t="str">
            <v>51512190</v>
          </cell>
          <cell r="G989" t="str">
            <v>IMPRESORA MULTIFUNCIONAL XEROX</v>
          </cell>
        </row>
        <row r="990">
          <cell r="F990" t="str">
            <v>51501136</v>
          </cell>
          <cell r="G990" t="str">
            <v>COMPUTADORA DE ESCRITORIO LENOVO</v>
          </cell>
        </row>
        <row r="991">
          <cell r="F991" t="str">
            <v>51501138</v>
          </cell>
          <cell r="G991" t="str">
            <v>COMPUTADORA DE ESCRITORIO DELL INSPIRON 3647</v>
          </cell>
        </row>
        <row r="992">
          <cell r="F992" t="str">
            <v>51511113</v>
          </cell>
          <cell r="G992" t="str">
            <v>DISCO DURO EXTERNO 1 TB 3.0</v>
          </cell>
        </row>
        <row r="993">
          <cell r="F993" t="str">
            <v>51510352</v>
          </cell>
          <cell r="G993" t="str">
            <v>LAP-TOP HP</v>
          </cell>
        </row>
        <row r="994">
          <cell r="F994" t="str">
            <v>51505025</v>
          </cell>
          <cell r="G994" t="str">
            <v>ESCANER EPSON</v>
          </cell>
        </row>
        <row r="995">
          <cell r="F995" t="str">
            <v>51507070</v>
          </cell>
          <cell r="G995" t="str">
            <v>NOBREAK TRIPLITE OMNISMART</v>
          </cell>
        </row>
        <row r="996">
          <cell r="F996" t="str">
            <v>51501100</v>
          </cell>
          <cell r="G996" t="str">
            <v>EQUIPO DE COMPUTO DE ESCRITORIO DELL (C.P.U. MONITOR Y TECLADO)</v>
          </cell>
        </row>
        <row r="997">
          <cell r="F997" t="str">
            <v>51510362</v>
          </cell>
          <cell r="G997" t="str">
            <v>LAP-TOP DELL</v>
          </cell>
        </row>
        <row r="998">
          <cell r="F998" t="str">
            <v>51501056</v>
          </cell>
          <cell r="G998" t="str">
            <v>EQUIPO DE COMPUTO HP (C.P.U. MONITOR Y TECLADO)</v>
          </cell>
        </row>
        <row r="999">
          <cell r="F999" t="str">
            <v>51510336</v>
          </cell>
          <cell r="G999" t="str">
            <v>LAP-TOP HP 240</v>
          </cell>
        </row>
        <row r="1000">
          <cell r="F1000" t="str">
            <v>51510362</v>
          </cell>
          <cell r="G1000" t="str">
            <v>LAP-TOP DELL</v>
          </cell>
        </row>
        <row r="1001">
          <cell r="F1001" t="str">
            <v>51511010</v>
          </cell>
          <cell r="G1001" t="str">
            <v>EQUIPO DE ALMACENAMIENTO DE DISCO DURO</v>
          </cell>
        </row>
        <row r="1002">
          <cell r="F1002" t="str">
            <v>51501056</v>
          </cell>
          <cell r="G1002" t="str">
            <v>EQUIPO DE COMPUTO HP (C.P.U. MONITOR Y TECLADO)</v>
          </cell>
        </row>
        <row r="1003">
          <cell r="F1003" t="str">
            <v>51909001</v>
          </cell>
          <cell r="G1003" t="str">
            <v>MAQUINA DE ESCRIBIR MECANICA</v>
          </cell>
        </row>
        <row r="1004">
          <cell r="F1004" t="str">
            <v>51911009</v>
          </cell>
          <cell r="G1004" t="str">
            <v>ENGARGOLADORA ARILLO METALICO</v>
          </cell>
        </row>
        <row r="1005">
          <cell r="F1005" t="str">
            <v>51901017</v>
          </cell>
          <cell r="G1005" t="str">
            <v>SISTEMA DE SEGURIDAD PARA PUERTA DE BIBLIOTECA</v>
          </cell>
        </row>
        <row r="1006">
          <cell r="F1006" t="str">
            <v>51901020</v>
          </cell>
          <cell r="G1006" t="str">
            <v>CAMARA DE VIGILANCIA SONY 520-TDVL 51901020</v>
          </cell>
        </row>
        <row r="1007">
          <cell r="F1007" t="str">
            <v>51909001</v>
          </cell>
          <cell r="G1007" t="str">
            <v>MAQUINA DE ESCRIBIR MECANICA</v>
          </cell>
        </row>
        <row r="1008">
          <cell r="F1008" t="str">
            <v>51902015</v>
          </cell>
          <cell r="G1008" t="str">
            <v>LAVADORA Y SENTRIFUGADORA WHIRLPOOL 19KG</v>
          </cell>
        </row>
        <row r="1009">
          <cell r="F1009" t="str">
            <v>51901029</v>
          </cell>
          <cell r="G1009" t="str">
            <v>SISTEMA DE MANUAL DE ALARMA CONTRA INCENDIO</v>
          </cell>
        </row>
        <row r="1010">
          <cell r="F1010" t="str">
            <v>51901009</v>
          </cell>
          <cell r="G1010" t="str">
            <v>SISTEMA DE T. V. (CIRCUITO CERRADO)</v>
          </cell>
        </row>
        <row r="1011">
          <cell r="F1011" t="str">
            <v>51902006</v>
          </cell>
          <cell r="G1011" t="str">
            <v>LAVADORA</v>
          </cell>
        </row>
        <row r="1012">
          <cell r="F1012" t="str">
            <v>51911009</v>
          </cell>
          <cell r="G1012" t="str">
            <v>ENGARGOLADORA ARILLO METALICO</v>
          </cell>
        </row>
        <row r="1013">
          <cell r="F1013" t="str">
            <v>51905003</v>
          </cell>
          <cell r="G1013" t="str">
            <v>CONTENEDOR DE GAS LP 30K</v>
          </cell>
        </row>
        <row r="1014">
          <cell r="F1014" t="str">
            <v>51911019</v>
          </cell>
          <cell r="G1014" t="str">
            <v>ENGARGOLADORA GBC DUAL TWIN BINDER</v>
          </cell>
        </row>
        <row r="1015">
          <cell r="F1015" t="str">
            <v>51910009</v>
          </cell>
          <cell r="G1015" t="str">
            <v>RELOJ CHECADOR</v>
          </cell>
        </row>
        <row r="1016">
          <cell r="F1016" t="str">
            <v>51901037</v>
          </cell>
          <cell r="G1016" t="str">
            <v>SISTEMA DE VIDEO VIGILANCIA</v>
          </cell>
        </row>
        <row r="1017">
          <cell r="F1017" t="str">
            <v>51910003</v>
          </cell>
          <cell r="G1017" t="str">
            <v>RELOJ CHECADOR DIGITAL</v>
          </cell>
        </row>
        <row r="1018">
          <cell r="F1018" t="str">
            <v>51910009</v>
          </cell>
          <cell r="G1018" t="str">
            <v>RELOJ CHECADOR</v>
          </cell>
        </row>
        <row r="1019">
          <cell r="F1019" t="str">
            <v>51108003</v>
          </cell>
          <cell r="G1019" t="str">
            <v>ESCRITORIO SECRETARIAL DE 2 GAVETAS</v>
          </cell>
        </row>
        <row r="1020">
          <cell r="F1020" t="str">
            <v>51101004</v>
          </cell>
          <cell r="G1020" t="str">
            <v>ARCHIVERO METALICO DE 4 GAVETAS</v>
          </cell>
        </row>
        <row r="1021">
          <cell r="F1021" t="str">
            <v>51102005</v>
          </cell>
          <cell r="G1021" t="str">
            <v>CREDENZA DOS PUERTAS</v>
          </cell>
        </row>
        <row r="1022">
          <cell r="F1022" t="str">
            <v>51108010</v>
          </cell>
          <cell r="G1022" t="str">
            <v>ESCRITORIO SEMIEJECUTIVO DE 1 GAVETA</v>
          </cell>
        </row>
        <row r="1023">
          <cell r="F1023" t="str">
            <v>51108011</v>
          </cell>
          <cell r="G1023" t="str">
            <v>ESCRITORIO SEMIEJECUTIVO DE 2 GAVETAS</v>
          </cell>
        </row>
        <row r="1024">
          <cell r="F1024" t="str">
            <v>51105025</v>
          </cell>
          <cell r="G1024" t="str">
            <v>SILLON SEMIEJECUTIVO</v>
          </cell>
        </row>
        <row r="1025">
          <cell r="F1025" t="str">
            <v>51108030</v>
          </cell>
          <cell r="G1025" t="str">
            <v>ESCRITORIO  DE MADERA  2 GAVETAS</v>
          </cell>
        </row>
        <row r="1026">
          <cell r="F1026" t="str">
            <v>51105030</v>
          </cell>
          <cell r="G1026" t="str">
            <v>SILLON EJECUTIVO CON RESPALDO ALTO</v>
          </cell>
        </row>
        <row r="1027">
          <cell r="F1027" t="str">
            <v>51210005</v>
          </cell>
          <cell r="G1027" t="str">
            <v>MESA DE TRABAJO</v>
          </cell>
        </row>
        <row r="1028">
          <cell r="F1028" t="str">
            <v>51501001</v>
          </cell>
          <cell r="G1028" t="str">
            <v>C.P.U DE ESCRITORIO</v>
          </cell>
        </row>
        <row r="1029">
          <cell r="F1029" t="str">
            <v>51506001</v>
          </cell>
          <cell r="G1029" t="str">
            <v>FAX MODEM</v>
          </cell>
        </row>
        <row r="1030">
          <cell r="F1030" t="str">
            <v>51507001</v>
          </cell>
          <cell r="G1030" t="str">
            <v>FUENTE DE PODER DE 375 VA</v>
          </cell>
        </row>
        <row r="1031">
          <cell r="F1031" t="str">
            <v>51510001</v>
          </cell>
          <cell r="G1031" t="str">
            <v>LAP-TOP H.P. PAVILION</v>
          </cell>
        </row>
        <row r="1032">
          <cell r="F1032" t="str">
            <v>51501002</v>
          </cell>
          <cell r="G1032" t="str">
            <v>C.P.U SERVIDOR</v>
          </cell>
        </row>
        <row r="1033">
          <cell r="F1033" t="str">
            <v>51502002</v>
          </cell>
          <cell r="G1033" t="str">
            <v>MONITOR SVGA</v>
          </cell>
        </row>
        <row r="1034">
          <cell r="F1034" t="str">
            <v>51502003</v>
          </cell>
          <cell r="G1034" t="str">
            <v>MONITOR PANTALLA LCD</v>
          </cell>
        </row>
        <row r="1035">
          <cell r="F1035" t="str">
            <v>51512003</v>
          </cell>
          <cell r="G1035" t="str">
            <v>IMPRESORA LASER</v>
          </cell>
        </row>
        <row r="1036">
          <cell r="F1036" t="str">
            <v>51512010</v>
          </cell>
          <cell r="G1036" t="str">
            <v>IMPRESORA MULTIFUNCIONAL</v>
          </cell>
        </row>
        <row r="1037">
          <cell r="F1037" t="str">
            <v>51510353</v>
          </cell>
          <cell r="G1037" t="str">
            <v>LAP-TOP DELL INSPIRON</v>
          </cell>
        </row>
        <row r="1038">
          <cell r="F1038" t="str">
            <v>51501123</v>
          </cell>
          <cell r="G1038" t="str">
            <v>COMPUTADORA DE ESCRITORIO PRO DESK 600 GI</v>
          </cell>
        </row>
        <row r="1039">
          <cell r="F1039" t="str">
            <v>51501136</v>
          </cell>
          <cell r="G1039" t="str">
            <v>COMPUTADORA DE ESCRITORIO LENOVO</v>
          </cell>
        </row>
        <row r="1040">
          <cell r="F1040" t="str">
            <v>51501056</v>
          </cell>
          <cell r="G1040" t="str">
            <v>EQUIPO DE COMPUTO HP (C.P.U. MONITOR Y TECLADO)</v>
          </cell>
        </row>
        <row r="1041">
          <cell r="F1041" t="str">
            <v>51512118</v>
          </cell>
          <cell r="G1041" t="str">
            <v>IMPRESORA LASER HP MONOCROMATICA PARA RED LASERJET PRO M401N</v>
          </cell>
        </row>
        <row r="1042">
          <cell r="F1042" t="str">
            <v>51512040</v>
          </cell>
          <cell r="G1042" t="str">
            <v>IMPRESORA MULTIFUNCIONAL HP</v>
          </cell>
        </row>
        <row r="1043">
          <cell r="F1043" t="str">
            <v>51510300</v>
          </cell>
          <cell r="G1043" t="str">
            <v>LAP-TOP DELL VOSTRO 3460</v>
          </cell>
        </row>
        <row r="1044">
          <cell r="F1044" t="str">
            <v>51501100</v>
          </cell>
          <cell r="G1044" t="str">
            <v>EQUIPO DE COMPUTO DE ESCRITORIO DELL (C.P.U. MONITOR Y TECLADO)</v>
          </cell>
        </row>
        <row r="1045">
          <cell r="F1045" t="str">
            <v>51501056</v>
          </cell>
          <cell r="G1045" t="str">
            <v>EQUIPO DE COMPUTO HP (C.P.U. MONITOR Y TECLADO)</v>
          </cell>
        </row>
        <row r="1046">
          <cell r="F1046" t="str">
            <v>51501100</v>
          </cell>
          <cell r="G1046" t="str">
            <v>EQUIPO DE COMPUTO DE ESCRITORIO DELL (C.P.U. MONITOR Y TECLADO)</v>
          </cell>
        </row>
        <row r="1047">
          <cell r="F1047" t="str">
            <v>51909002</v>
          </cell>
          <cell r="G1047" t="str">
            <v>MAQUINA DE ESCRIBIR ELECTRICA</v>
          </cell>
        </row>
        <row r="1048">
          <cell r="F1048" t="str">
            <v>51911010</v>
          </cell>
          <cell r="G1048" t="str">
            <v>ENGARGOLADORA PLASTICO PARA ESPIRAL PLASTICO</v>
          </cell>
        </row>
        <row r="1049">
          <cell r="F1049" t="str">
            <v>51102001</v>
          </cell>
          <cell r="G1049" t="str">
            <v>CREDENZA EJECUTIVA</v>
          </cell>
        </row>
        <row r="1050">
          <cell r="F1050" t="str">
            <v>51101003</v>
          </cell>
          <cell r="G1050" t="str">
            <v>ARCHIVERO METALICO DE 3 GAVETAS</v>
          </cell>
        </row>
        <row r="1051">
          <cell r="F1051" t="str">
            <v>51108003</v>
          </cell>
          <cell r="G1051" t="str">
            <v>ESCRITORIO SECRETARIAL DE 2 GAVETAS</v>
          </cell>
        </row>
        <row r="1052">
          <cell r="F1052" t="str">
            <v>51101004</v>
          </cell>
          <cell r="G1052" t="str">
            <v>ARCHIVERO METALICO DE 4 GAVETAS</v>
          </cell>
        </row>
        <row r="1053">
          <cell r="F1053" t="str">
            <v>51108007</v>
          </cell>
          <cell r="G1053" t="str">
            <v>ESCRITORIO SECRETARIAL CON ADITAMENTODE 1 GAVETA</v>
          </cell>
        </row>
        <row r="1054">
          <cell r="F1054" t="str">
            <v>51108013</v>
          </cell>
          <cell r="G1054" t="str">
            <v>ESCRITORIO SEMIEJECUTIVO DE 4 GAVETAS</v>
          </cell>
        </row>
        <row r="1055">
          <cell r="F1055" t="str">
            <v>51108022</v>
          </cell>
          <cell r="G1055" t="str">
            <v>ESCRITORIO EJECUTIVO DE 4 GAVETAS</v>
          </cell>
        </row>
        <row r="1056">
          <cell r="F1056" t="str">
            <v>51105024</v>
          </cell>
          <cell r="G1056" t="str">
            <v>SILLON SECRETARIAL</v>
          </cell>
        </row>
        <row r="1057">
          <cell r="F1057" t="str">
            <v>51105025</v>
          </cell>
          <cell r="G1057" t="str">
            <v>SILLON SEMIEJECUTIVO</v>
          </cell>
        </row>
        <row r="1058">
          <cell r="F1058" t="str">
            <v>51108025</v>
          </cell>
          <cell r="G1058" t="str">
            <v>ESCRITORIO EJECUTIVO EN</v>
          </cell>
        </row>
        <row r="1059">
          <cell r="F1059" t="str">
            <v>51105030</v>
          </cell>
          <cell r="G1059" t="str">
            <v>SILLON EJECUTIVO CON RESPALDO ALTO</v>
          </cell>
        </row>
        <row r="1060">
          <cell r="F1060" t="str">
            <v>51101004</v>
          </cell>
          <cell r="G1060" t="str">
            <v>ARCHIVERO METALICO DE 4 GAVETAS</v>
          </cell>
        </row>
        <row r="1061">
          <cell r="F1061" t="str">
            <v>51101002</v>
          </cell>
          <cell r="G1061" t="str">
            <v>ARCHIVERO METALICO DE 2 GAVETAS</v>
          </cell>
        </row>
        <row r="1062">
          <cell r="F1062" t="str">
            <v>51105020</v>
          </cell>
          <cell r="G1062" t="str">
            <v>SILLA SECRETARIAL CON RODAJAS</v>
          </cell>
        </row>
        <row r="1063">
          <cell r="F1063" t="str">
            <v>51105026</v>
          </cell>
          <cell r="G1063" t="str">
            <v>SILLON EJECUTIVO</v>
          </cell>
        </row>
        <row r="1064">
          <cell r="F1064" t="str">
            <v>51108030</v>
          </cell>
          <cell r="G1064" t="str">
            <v>ESCRITORIO  DE MADERA  2 GAVETAS</v>
          </cell>
        </row>
        <row r="1065">
          <cell r="F1065" t="str">
            <v>51101004</v>
          </cell>
          <cell r="G1065" t="str">
            <v>ARCHIVERO METALICO DE 4 GAVETAS</v>
          </cell>
        </row>
        <row r="1066">
          <cell r="F1066" t="str">
            <v>51101004</v>
          </cell>
          <cell r="G1066" t="str">
            <v>ARCHIVERO METALICO DE 4 GAVETAS</v>
          </cell>
        </row>
        <row r="1067">
          <cell r="F1067" t="str">
            <v>51105030</v>
          </cell>
          <cell r="G1067" t="str">
            <v>SILLON EJECUTIVO CON RESPALDO ALTO</v>
          </cell>
        </row>
        <row r="1068">
          <cell r="F1068" t="str">
            <v>51108056</v>
          </cell>
          <cell r="G1068" t="str">
            <v>ESCRITORIO BASICO</v>
          </cell>
        </row>
        <row r="1069">
          <cell r="F1069" t="str">
            <v>51208004</v>
          </cell>
          <cell r="G1069" t="str">
            <v>SOFA DE 3 PLAZAS</v>
          </cell>
        </row>
        <row r="1070">
          <cell r="F1070" t="str">
            <v>51501001</v>
          </cell>
          <cell r="G1070" t="str">
            <v>C.P.U DE ESCRITORIO</v>
          </cell>
        </row>
        <row r="1071">
          <cell r="F1071" t="str">
            <v>51502001</v>
          </cell>
          <cell r="G1071" t="str">
            <v>MONITOR VGA</v>
          </cell>
        </row>
        <row r="1072">
          <cell r="F1072" t="str">
            <v>51505001</v>
          </cell>
          <cell r="G1072" t="str">
            <v>ESCANER PLANO</v>
          </cell>
        </row>
        <row r="1073">
          <cell r="F1073" t="str">
            <v>51506001</v>
          </cell>
          <cell r="G1073" t="str">
            <v>FAX MODEM</v>
          </cell>
        </row>
        <row r="1074">
          <cell r="F1074" t="str">
            <v>51510001</v>
          </cell>
          <cell r="G1074" t="str">
            <v>LAP-TOP H.P. PAVILION</v>
          </cell>
        </row>
        <row r="1075">
          <cell r="F1075" t="str">
            <v>51512001</v>
          </cell>
          <cell r="G1075" t="str">
            <v>IMPRESORA DE MATRIZ DE PUNTO</v>
          </cell>
        </row>
        <row r="1076">
          <cell r="F1076" t="str">
            <v>51501002</v>
          </cell>
          <cell r="G1076" t="str">
            <v>C.P.U SERVIDOR</v>
          </cell>
        </row>
        <row r="1077">
          <cell r="F1077" t="str">
            <v>51502002</v>
          </cell>
          <cell r="G1077" t="str">
            <v>MONITOR SVGA</v>
          </cell>
        </row>
        <row r="1078">
          <cell r="F1078" t="str">
            <v>51502003</v>
          </cell>
          <cell r="G1078" t="str">
            <v>MONITOR PANTALLA LCD</v>
          </cell>
        </row>
        <row r="1079">
          <cell r="F1079" t="str">
            <v>51512003</v>
          </cell>
          <cell r="G1079" t="str">
            <v>IMPRESORA LASER</v>
          </cell>
        </row>
        <row r="1080">
          <cell r="F1080" t="str">
            <v>51501004</v>
          </cell>
          <cell r="G1080" t="str">
            <v>MINICOMPUTADORA DE BOLSILLO</v>
          </cell>
        </row>
        <row r="1081">
          <cell r="F1081" t="str">
            <v>51512018</v>
          </cell>
          <cell r="G1081" t="str">
            <v>IMPRESORA LASER A COLOR</v>
          </cell>
        </row>
        <row r="1082">
          <cell r="F1082" t="str">
            <v>51512020</v>
          </cell>
          <cell r="G1082" t="str">
            <v>IMPRESORA FIRMADORA DE CHEQUES</v>
          </cell>
        </row>
        <row r="1083">
          <cell r="F1083" t="str">
            <v>51510151</v>
          </cell>
          <cell r="G1083" t="str">
            <v>TABLET WACOM STU-500</v>
          </cell>
        </row>
        <row r="1084">
          <cell r="F1084" t="str">
            <v>51510285</v>
          </cell>
          <cell r="G1084" t="str">
            <v>LAP-TOP SONY VAIO E14P</v>
          </cell>
        </row>
        <row r="1085">
          <cell r="F1085" t="str">
            <v>51512151</v>
          </cell>
          <cell r="G1085" t="str">
            <v>IMPRESORA MULTIFUNCIONAL HP LASERJET PRO 200</v>
          </cell>
        </row>
        <row r="1086">
          <cell r="F1086" t="str">
            <v>51501138</v>
          </cell>
          <cell r="G1086" t="str">
            <v>COMPUTADORA DE ESCRITORIO DELL INSPIRON 3647</v>
          </cell>
        </row>
        <row r="1087">
          <cell r="F1087" t="str">
            <v>51501001</v>
          </cell>
          <cell r="G1087" t="str">
            <v>C.P.U DE ESCRITORIO</v>
          </cell>
        </row>
        <row r="1088">
          <cell r="F1088" t="str">
            <v>51510001</v>
          </cell>
          <cell r="G1088" t="str">
            <v>LAP-TOP HO PAVILION</v>
          </cell>
        </row>
        <row r="1089">
          <cell r="F1089" t="str">
            <v>51503002</v>
          </cell>
          <cell r="G1089" t="str">
            <v>TECLADO</v>
          </cell>
        </row>
        <row r="1090">
          <cell r="F1090" t="str">
            <v>51502003</v>
          </cell>
          <cell r="G1090" t="str">
            <v>MONITOR PANTALLA LCD</v>
          </cell>
        </row>
        <row r="1091">
          <cell r="F1091" t="str">
            <v>51501050</v>
          </cell>
          <cell r="G1091" t="str">
            <v>EQUIPO DE COMPUTO DELL VOSTRO 460 MINI TOWER (C.P.U MONITOR Y TECLADO)</v>
          </cell>
        </row>
        <row r="1092">
          <cell r="F1092" t="str">
            <v>51501113</v>
          </cell>
          <cell r="G1092" t="str">
            <v>EQUIPO DE COMPUTO OPTIPLEX 7010 SFF (C.P.U. MONITOR Y TECLADO)</v>
          </cell>
        </row>
        <row r="1093">
          <cell r="F1093" t="str">
            <v>51501001</v>
          </cell>
          <cell r="G1093" t="str">
            <v>C.P.U DE ESCRITORIO</v>
          </cell>
        </row>
        <row r="1094">
          <cell r="F1094" t="str">
            <v>51510001</v>
          </cell>
          <cell r="G1094" t="str">
            <v>LAP-TOP H.P. PAVILION</v>
          </cell>
        </row>
        <row r="1095">
          <cell r="F1095" t="str">
            <v>51512001</v>
          </cell>
          <cell r="G1095" t="str">
            <v>IMPRESORA DE MATRIZ DE PUNTO</v>
          </cell>
        </row>
        <row r="1096">
          <cell r="F1096" t="str">
            <v>51502003</v>
          </cell>
          <cell r="G1096" t="str">
            <v>MONITOR PANTALLA LCD</v>
          </cell>
        </row>
        <row r="1097">
          <cell r="F1097" t="str">
            <v>51510228</v>
          </cell>
          <cell r="G1097" t="str">
            <v>LAP-TOP HP 450</v>
          </cell>
        </row>
        <row r="1098">
          <cell r="F1098" t="str">
            <v>51501142</v>
          </cell>
          <cell r="G1098" t="str">
            <v>EQUIPO DE COMPUTO HP ELITEDESK 800</v>
          </cell>
        </row>
        <row r="1099">
          <cell r="F1099" t="str">
            <v>51501018</v>
          </cell>
          <cell r="G1099" t="str">
            <v>EQUIPO DE COMPUTO ACER (C.P.U. MONITOR Y TECLADO)</v>
          </cell>
        </row>
        <row r="1100">
          <cell r="F1100" t="str">
            <v>51510353</v>
          </cell>
          <cell r="G1100" t="str">
            <v>LAP-TOP DELL INSPIRON</v>
          </cell>
        </row>
        <row r="1101">
          <cell r="F1101" t="str">
            <v>51501136</v>
          </cell>
          <cell r="G1101" t="str">
            <v>COMPUTADORA DE ESCRITORIO LENOVO</v>
          </cell>
        </row>
        <row r="1102">
          <cell r="F1102" t="str">
            <v>51501142</v>
          </cell>
          <cell r="G1102" t="str">
            <v>EQUIPO DE COMPUTO HP ELITEDESK 800</v>
          </cell>
        </row>
        <row r="1103">
          <cell r="F1103" t="str">
            <v>51505024</v>
          </cell>
          <cell r="G1103" t="str">
            <v>ESCANER KODAK</v>
          </cell>
        </row>
        <row r="1104">
          <cell r="F1104" t="str">
            <v>51512192</v>
          </cell>
          <cell r="G1104" t="str">
            <v>IMPRESORA ZEBRA MOD ZXP7</v>
          </cell>
        </row>
        <row r="1105">
          <cell r="F1105" t="str">
            <v>51512195</v>
          </cell>
          <cell r="G1105" t="str">
            <v>IMPRESORA DE CREDENCIALES</v>
          </cell>
        </row>
        <row r="1106">
          <cell r="F1106" t="str">
            <v>51501100</v>
          </cell>
          <cell r="G1106" t="str">
            <v>EQUIPO DE COMPUTO DE ESCRITORIO DELL (C.P.U. MONITOR Y TECLADO)</v>
          </cell>
        </row>
        <row r="1107">
          <cell r="F1107" t="str">
            <v>51510356</v>
          </cell>
          <cell r="G1107" t="str">
            <v>LAP-TOP LENOVO</v>
          </cell>
        </row>
        <row r="1108">
          <cell r="F1108" t="str">
            <v>51909001</v>
          </cell>
          <cell r="G1108" t="str">
            <v>MAQUINA DE ESCRIBIR MECANICA</v>
          </cell>
        </row>
        <row r="1109">
          <cell r="F1109" t="str">
            <v>51909002</v>
          </cell>
          <cell r="G1109" t="str">
            <v>MAQUINA DE ESCRIBIR ELECTRICA</v>
          </cell>
        </row>
        <row r="1110">
          <cell r="F1110" t="str">
            <v>51911010</v>
          </cell>
          <cell r="G1110" t="str">
            <v>ENGARGOLADORA PLASTICO PARA ESPIRAL PLASTICO</v>
          </cell>
        </row>
        <row r="1111">
          <cell r="F1111" t="str">
            <v>51108007</v>
          </cell>
          <cell r="G1111" t="str">
            <v>ESCRITORIO SECRETARIAL CON ADITAMENTODE 1 GAVETA</v>
          </cell>
        </row>
        <row r="1112">
          <cell r="F1112" t="str">
            <v>51108030</v>
          </cell>
          <cell r="G1112" t="str">
            <v>ESCRITORIO  DE MADERA  2 GAVETAS</v>
          </cell>
        </row>
        <row r="1113">
          <cell r="F1113" t="str">
            <v>51105026</v>
          </cell>
          <cell r="G1113" t="str">
            <v>SILLON EJECUTIVO</v>
          </cell>
        </row>
        <row r="1114">
          <cell r="F1114" t="str">
            <v>51108010</v>
          </cell>
          <cell r="G1114" t="str">
            <v>ESCRITORIO SEMIEJECUTIVO DE 1 GAVETA</v>
          </cell>
        </row>
        <row r="1115">
          <cell r="F1115" t="str">
            <v>51206015</v>
          </cell>
          <cell r="G1115" t="str">
            <v>PODIUM (PLATAFORMA)</v>
          </cell>
        </row>
        <row r="1116">
          <cell r="F1116" t="str">
            <v>51501001</v>
          </cell>
          <cell r="G1116" t="str">
            <v>C.P.U DE ESCRITORIO</v>
          </cell>
        </row>
        <row r="1117">
          <cell r="F1117" t="str">
            <v>51502001</v>
          </cell>
          <cell r="G1117" t="str">
            <v>MONITOR VGA</v>
          </cell>
        </row>
        <row r="1118">
          <cell r="F1118" t="str">
            <v>51506001</v>
          </cell>
          <cell r="G1118" t="str">
            <v>FAX MODEM</v>
          </cell>
        </row>
        <row r="1119">
          <cell r="F1119" t="str">
            <v>51501002</v>
          </cell>
          <cell r="G1119" t="str">
            <v>C.P.U SERVIDOR</v>
          </cell>
        </row>
        <row r="1120">
          <cell r="F1120" t="str">
            <v>51511004</v>
          </cell>
          <cell r="G1120" t="str">
            <v>REGULADOR</v>
          </cell>
        </row>
        <row r="1121">
          <cell r="F1121" t="str">
            <v>51501096</v>
          </cell>
          <cell r="G1121" t="str">
            <v>C.P.U. LG ENSAMBLADO</v>
          </cell>
        </row>
        <row r="1122">
          <cell r="F1122" t="str">
            <v>51501098</v>
          </cell>
          <cell r="G1122" t="str">
            <v>C.P.U. HP PAVILION W5320</v>
          </cell>
        </row>
        <row r="1123">
          <cell r="F1123" t="str">
            <v>51501056</v>
          </cell>
          <cell r="G1123" t="str">
            <v>EQUIPO DE COMPUTO HP (CPU,MONITOR Y TECLADO)</v>
          </cell>
        </row>
        <row r="1124">
          <cell r="F1124" t="str">
            <v>51501113</v>
          </cell>
          <cell r="G1124" t="str">
            <v>EQUIPO DE COMPUTO OPTIPLEX 7010 SFF (C.P.U. MONITOR Y TECLADO)</v>
          </cell>
        </row>
        <row r="1125">
          <cell r="F1125" t="str">
            <v>51501142</v>
          </cell>
          <cell r="G1125" t="str">
            <v>EQUIPO DE COMPUTO HP ELITEDESK 800</v>
          </cell>
        </row>
        <row r="1126">
          <cell r="F1126" t="str">
            <v>51502003</v>
          </cell>
          <cell r="G1126" t="str">
            <v>MONITOR PANTALLA LCD</v>
          </cell>
        </row>
        <row r="1127">
          <cell r="F1127" t="str">
            <v>51105025</v>
          </cell>
          <cell r="G1127" t="str">
            <v>SILLON SEMIEJECUTIVO</v>
          </cell>
        </row>
        <row r="1128">
          <cell r="F1128" t="str">
            <v>51105030</v>
          </cell>
          <cell r="G1128" t="str">
            <v>SILLON EJECUTIVO CON RESPALDO ALTO</v>
          </cell>
        </row>
        <row r="1129">
          <cell r="F1129" t="str">
            <v>51206009</v>
          </cell>
          <cell r="G1129" t="str">
            <v>MODULO</v>
          </cell>
        </row>
        <row r="1130">
          <cell r="F1130" t="str">
            <v>51501001</v>
          </cell>
          <cell r="G1130" t="str">
            <v>C.P.U DE ESCRITORIO</v>
          </cell>
        </row>
        <row r="1131">
          <cell r="F1131" t="str">
            <v>51502001</v>
          </cell>
          <cell r="G1131" t="str">
            <v>MONITOR VGA</v>
          </cell>
        </row>
        <row r="1132">
          <cell r="F1132" t="str">
            <v>51507001</v>
          </cell>
          <cell r="G1132" t="str">
            <v>FUENTE DE PODER DE 375 VA</v>
          </cell>
        </row>
        <row r="1133">
          <cell r="F1133" t="str">
            <v>51509001</v>
          </cell>
          <cell r="G1133" t="str">
            <v>LECTOR OPTICO ESCANER</v>
          </cell>
        </row>
        <row r="1134">
          <cell r="F1134" t="str">
            <v>51510001</v>
          </cell>
          <cell r="G1134" t="str">
            <v>LAP-TOP H.P. PAVILION</v>
          </cell>
        </row>
        <row r="1135">
          <cell r="F1135" t="str">
            <v>51512001</v>
          </cell>
          <cell r="G1135" t="str">
            <v>IMPRESORA DE MATRIZ DE PUNTO</v>
          </cell>
        </row>
        <row r="1136">
          <cell r="F1136" t="str">
            <v>51501002</v>
          </cell>
          <cell r="G1136" t="str">
            <v>C.P.U SERVIDOR</v>
          </cell>
        </row>
        <row r="1137">
          <cell r="F1137" t="str">
            <v>51511002</v>
          </cell>
          <cell r="G1137" t="str">
            <v>CONCENTRADOR (SWITCH)</v>
          </cell>
        </row>
        <row r="1138">
          <cell r="F1138" t="str">
            <v>51511003</v>
          </cell>
          <cell r="G1138" t="str">
            <v>SERVIDOR</v>
          </cell>
        </row>
        <row r="1139">
          <cell r="F1139" t="str">
            <v>51512003</v>
          </cell>
          <cell r="G1139" t="str">
            <v>IMPRESORA LASER</v>
          </cell>
        </row>
        <row r="1140">
          <cell r="F1140" t="str">
            <v>51511004</v>
          </cell>
          <cell r="G1140" t="str">
            <v>REGULADOR</v>
          </cell>
        </row>
        <row r="1141">
          <cell r="F1141" t="str">
            <v>51505008</v>
          </cell>
          <cell r="G1141" t="str">
            <v>ESCANER O DIGITALIZADOR DE IMAGEN</v>
          </cell>
        </row>
        <row r="1142">
          <cell r="F1142" t="str">
            <v>51511011</v>
          </cell>
          <cell r="G1142" t="str">
            <v>C.D. WRITER</v>
          </cell>
        </row>
        <row r="1143">
          <cell r="F1143" t="str">
            <v>51507030</v>
          </cell>
          <cell r="G1143" t="str">
            <v>FUENTE DE PODER TRIPP LITE 1000 VA CON 500 W</v>
          </cell>
        </row>
        <row r="1144">
          <cell r="F1144" t="str">
            <v>51501035</v>
          </cell>
          <cell r="G1144" t="str">
            <v>C.P.U SERVIDOR DELL POWEREDGE T420</v>
          </cell>
        </row>
        <row r="1145">
          <cell r="F1145" t="str">
            <v>51512161</v>
          </cell>
          <cell r="G1145" t="str">
            <v>IMPRESORA DE MATRIZ DE LINEA AT 1 7211 GABINETE SILENCIOSO</v>
          </cell>
        </row>
        <row r="1146">
          <cell r="F1146" t="str">
            <v>51501001</v>
          </cell>
          <cell r="G1146" t="str">
            <v>C.P.U DE ESCRITORIO</v>
          </cell>
        </row>
        <row r="1147">
          <cell r="F1147" t="str">
            <v>51503002</v>
          </cell>
          <cell r="G1147" t="str">
            <v>TECLADO</v>
          </cell>
        </row>
        <row r="1148">
          <cell r="F1148" t="str">
            <v>51502003</v>
          </cell>
          <cell r="G1148" t="str">
            <v>MONITOR PANTALLA LCD</v>
          </cell>
        </row>
        <row r="1149">
          <cell r="F1149" t="str">
            <v>51501016</v>
          </cell>
          <cell r="G1149" t="str">
            <v>C.P.U DE ESCRITORIO COMPAQ 8200 ELITE</v>
          </cell>
        </row>
        <row r="1150">
          <cell r="F1150" t="str">
            <v>51501101</v>
          </cell>
          <cell r="G1150" t="str">
            <v>EQUIPO DE COMPUTO HP COMPAQ PRO 6300</v>
          </cell>
        </row>
        <row r="1151">
          <cell r="F1151" t="str">
            <v>51501001</v>
          </cell>
          <cell r="G1151" t="str">
            <v>C.P.U DE ESCRITORIO</v>
          </cell>
        </row>
        <row r="1152">
          <cell r="F1152" t="str">
            <v>51503002</v>
          </cell>
          <cell r="G1152" t="str">
            <v>TECLADO</v>
          </cell>
        </row>
        <row r="1153">
          <cell r="F1153" t="str">
            <v>51502003</v>
          </cell>
          <cell r="G1153" t="str">
            <v>MONITOR PANTALLA LCD</v>
          </cell>
        </row>
        <row r="1154">
          <cell r="F1154" t="str">
            <v>51501142</v>
          </cell>
          <cell r="G1154" t="str">
            <v>EQUIPO DE COMPUTO HP ELITEDESK 800</v>
          </cell>
        </row>
        <row r="1155">
          <cell r="F1155" t="str">
            <v>51501056</v>
          </cell>
          <cell r="G1155" t="str">
            <v>EQUIPO DE COMPUTO HP (C.P.U. MONITOR Y TECLADO)</v>
          </cell>
        </row>
        <row r="1156">
          <cell r="F1156" t="str">
            <v>51101004</v>
          </cell>
          <cell r="G1156" t="str">
            <v>ARCHIVERO METALICO DE 4 GAVETAS</v>
          </cell>
        </row>
        <row r="1157">
          <cell r="F1157" t="str">
            <v>51108019</v>
          </cell>
          <cell r="G1157" t="str">
            <v>ESCRITORIO EJECUTIVO DE 1 GAVETA</v>
          </cell>
        </row>
        <row r="1158">
          <cell r="F1158" t="str">
            <v>51105026</v>
          </cell>
          <cell r="G1158" t="str">
            <v>SILLON EJECUTIVO</v>
          </cell>
        </row>
        <row r="1159">
          <cell r="F1159" t="str">
            <v>51501002</v>
          </cell>
          <cell r="G1159" t="str">
            <v>C.P.U SERVIDOR</v>
          </cell>
        </row>
        <row r="1160">
          <cell r="F1160" t="str">
            <v>51909005</v>
          </cell>
          <cell r="G1160" t="str">
            <v>MAQUINA DE ESCRIBIR ELECTRONICA</v>
          </cell>
        </row>
        <row r="1161">
          <cell r="F1161" t="str">
            <v>52106001</v>
          </cell>
          <cell r="G1161" t="str">
            <v>AMPLIFICADOR-MEZCLADOR</v>
          </cell>
        </row>
        <row r="1162">
          <cell r="F1162" t="str">
            <v>52107013</v>
          </cell>
          <cell r="G1162" t="str">
            <v>PANTALLA PLANA DE PLASMA</v>
          </cell>
        </row>
        <row r="1163">
          <cell r="F1163" t="str">
            <v>52104017</v>
          </cell>
          <cell r="G1163" t="str">
            <v>PROYECTOR (CANON)</v>
          </cell>
        </row>
        <row r="1164">
          <cell r="F1164" t="str">
            <v>52106019</v>
          </cell>
          <cell r="G1164" t="str">
            <v>RADIO ESTEREO AM-FM</v>
          </cell>
        </row>
        <row r="1165">
          <cell r="F1165" t="str">
            <v>52106122</v>
          </cell>
          <cell r="G1165" t="str">
            <v>RADIOGRABADORA SONY MP3 CON RADIO, PANTALLA LCD, USB, WM/IPOOD</v>
          </cell>
        </row>
        <row r="1166">
          <cell r="F1166" t="str">
            <v>52107029</v>
          </cell>
          <cell r="G1166" t="str">
            <v>TELEVISOR SONY KDL46BX421</v>
          </cell>
        </row>
        <row r="1167">
          <cell r="F1167" t="str">
            <v>52106111</v>
          </cell>
          <cell r="G1167" t="str">
            <v>RADIO GRABADORA ESTEREO CD/MP3/USB RIPPING</v>
          </cell>
        </row>
        <row r="1168">
          <cell r="F1168" t="str">
            <v>52106199</v>
          </cell>
          <cell r="G1168" t="str">
            <v>EQUIPO DE SONIDO PROFESIONAL</v>
          </cell>
        </row>
        <row r="1169">
          <cell r="F1169" t="str">
            <v>52107048</v>
          </cell>
          <cell r="G1169" t="str">
            <v>TELEVISION SONY DE 40"</v>
          </cell>
        </row>
        <row r="1170">
          <cell r="F1170" t="str">
            <v>52104038</v>
          </cell>
          <cell r="G1170" t="str">
            <v>PROYECTOR BENQ</v>
          </cell>
        </row>
        <row r="1171">
          <cell r="F1171" t="str">
            <v>52104039</v>
          </cell>
          <cell r="G1171" t="str">
            <v>VIDEOPROYECTOR EPSON</v>
          </cell>
        </row>
        <row r="1172">
          <cell r="F1172" t="str">
            <v>52104039</v>
          </cell>
          <cell r="G1172" t="str">
            <v>VIDEOPROYECTOR EPSON</v>
          </cell>
        </row>
        <row r="1173">
          <cell r="F1173" t="str">
            <v>52104039</v>
          </cell>
          <cell r="G1173" t="str">
            <v>VIDEOPROYECTOR EPSON</v>
          </cell>
        </row>
        <row r="1174">
          <cell r="F1174" t="str">
            <v>52107065</v>
          </cell>
          <cell r="G1174" t="str">
            <v>SMART TV JVC</v>
          </cell>
        </row>
        <row r="1175">
          <cell r="F1175" t="str">
            <v>52302066</v>
          </cell>
          <cell r="G1175" t="str">
            <v>VIDEO CAMARA SONY MOD. HDR-CX190</v>
          </cell>
        </row>
        <row r="1176">
          <cell r="F1176" t="str">
            <v>52302003</v>
          </cell>
          <cell r="G1176" t="str">
            <v>VIDEO CAMARA FILMADORA SONY ZOOM DIGITAL HANDYCAM</v>
          </cell>
        </row>
        <row r="1177">
          <cell r="F1177" t="str">
            <v>52301112</v>
          </cell>
          <cell r="G1177" t="str">
            <v>CAMARA DIGITAL POWERSHOT A2500 N/R</v>
          </cell>
        </row>
        <row r="1178">
          <cell r="F1178" t="str">
            <v>52302203</v>
          </cell>
          <cell r="G1178" t="str">
            <v>VIDEOPROYECTOR BENQ DLP MX505 XGA 3000 LUMENES</v>
          </cell>
        </row>
        <row r="1179">
          <cell r="F1179" t="str">
            <v>52302067</v>
          </cell>
          <cell r="G1179" t="str">
            <v>VIDEOPROYECTOR BENQ MS502</v>
          </cell>
        </row>
        <row r="1180">
          <cell r="F1180" t="str">
            <v>52909001</v>
          </cell>
          <cell r="G1180" t="str">
            <v>MESA PARA COMPUTADORA</v>
          </cell>
        </row>
        <row r="1181">
          <cell r="F1181" t="str">
            <v>52907037</v>
          </cell>
          <cell r="G1181" t="str">
            <v>KIT DE INSTRUMENTOS MUSICALES DE 245 PZAS.</v>
          </cell>
        </row>
        <row r="1182">
          <cell r="F1182" t="str">
            <v>52904003</v>
          </cell>
          <cell r="G1182" t="str">
            <v>BASCULA CON ESTADIMETRO</v>
          </cell>
        </row>
        <row r="1183">
          <cell r="F1183" t="str">
            <v>52904005</v>
          </cell>
          <cell r="G1183" t="str">
            <v>BASCULA DE PISO</v>
          </cell>
        </row>
        <row r="1184">
          <cell r="F1184" t="str">
            <v>52905054</v>
          </cell>
          <cell r="G1184" t="str">
            <v>COLUMPIO MECEDORA PARA BEBE</v>
          </cell>
        </row>
        <row r="1185">
          <cell r="F1185" t="str">
            <v>52904023</v>
          </cell>
          <cell r="G1185" t="str">
            <v>BASCULA PEDIATRICA MANUAL</v>
          </cell>
        </row>
        <row r="1186">
          <cell r="F1186" t="str">
            <v>52905055</v>
          </cell>
          <cell r="G1186" t="str">
            <v>JUEGO ENSAMBLADO CON 2 RESBALADILLAS</v>
          </cell>
        </row>
        <row r="1187">
          <cell r="F1187" t="str">
            <v>52905057</v>
          </cell>
          <cell r="G1187" t="str">
            <v>CASITA INFANTIL</v>
          </cell>
        </row>
        <row r="1188">
          <cell r="F1188" t="str">
            <v>52904031</v>
          </cell>
          <cell r="G1188" t="str">
            <v>BASCULA PARA BEBE</v>
          </cell>
        </row>
        <row r="1189">
          <cell r="F1189" t="str">
            <v>52104017</v>
          </cell>
          <cell r="G1189" t="str">
            <v>PROYECTOR (CANON)</v>
          </cell>
        </row>
        <row r="1190">
          <cell r="F1190" t="str">
            <v>52909001</v>
          </cell>
          <cell r="G1190" t="str">
            <v>MESA PARA COMPUTADORA</v>
          </cell>
        </row>
        <row r="1191">
          <cell r="F1191" t="str">
            <v>52104017</v>
          </cell>
          <cell r="G1191" t="str">
            <v>PROYECTOR (CANON)</v>
          </cell>
        </row>
        <row r="1192">
          <cell r="F1192" t="str">
            <v>52104039</v>
          </cell>
          <cell r="G1192" t="str">
            <v>VIDEOPROYECTOR EPSON</v>
          </cell>
        </row>
        <row r="1193">
          <cell r="F1193" t="str">
            <v>52301001</v>
          </cell>
          <cell r="G1193" t="str">
            <v>CAMARA FOTOGRAFICA DIGITAL SONY CYBER-SHOT DSC-TX20 16.0 MEGAPIXELS</v>
          </cell>
        </row>
        <row r="1194">
          <cell r="F1194" t="str">
            <v>52302211</v>
          </cell>
          <cell r="G1194" t="str">
            <v>VIDEOPROYECTOR BENQ</v>
          </cell>
        </row>
        <row r="1195">
          <cell r="F1195" t="str">
            <v>52301147</v>
          </cell>
          <cell r="G1195" t="str">
            <v>CAMARA DIGITAL SONY CYBERSHOT</v>
          </cell>
        </row>
        <row r="1196">
          <cell r="F1196" t="str">
            <v>52909001</v>
          </cell>
          <cell r="G1196" t="str">
            <v>MESA PARA COMPUTADORA</v>
          </cell>
        </row>
        <row r="1197">
          <cell r="F1197" t="str">
            <v>52909001</v>
          </cell>
          <cell r="G1197" t="str">
            <v>MESA PARA COMPUTADORA</v>
          </cell>
        </row>
        <row r="1198">
          <cell r="F1198" t="str">
            <v>52909001</v>
          </cell>
          <cell r="G1198" t="str">
            <v>MESA PARA COMPUTADORA</v>
          </cell>
        </row>
        <row r="1199">
          <cell r="F1199" t="str">
            <v>52106001</v>
          </cell>
          <cell r="G1199" t="str">
            <v>AMPLIFICADOR-MEZCLADOR</v>
          </cell>
        </row>
        <row r="1200">
          <cell r="F1200" t="str">
            <v>52106012</v>
          </cell>
          <cell r="G1200" t="str">
            <v>BAFLE</v>
          </cell>
        </row>
        <row r="1201">
          <cell r="F1201" t="str">
            <v>52106014</v>
          </cell>
          <cell r="G1201" t="str">
            <v>CEREBRO PARA SONIDO (MEZCLADORA DE SONIDO)</v>
          </cell>
        </row>
        <row r="1202">
          <cell r="F1202" t="str">
            <v>52106026</v>
          </cell>
          <cell r="G1202" t="str">
            <v>RADIOGRABADORA SONY XPLOD 770</v>
          </cell>
        </row>
        <row r="1203">
          <cell r="F1203" t="str">
            <v>52106016</v>
          </cell>
          <cell r="G1203" t="str">
            <v>CONSOLA</v>
          </cell>
        </row>
        <row r="1204">
          <cell r="F1204" t="str">
            <v>52106012</v>
          </cell>
          <cell r="G1204" t="str">
            <v>BAFLE</v>
          </cell>
        </row>
        <row r="1205">
          <cell r="F1205" t="str">
            <v>52106012</v>
          </cell>
          <cell r="G1205" t="str">
            <v>BAFLE</v>
          </cell>
        </row>
        <row r="1206">
          <cell r="F1206" t="str">
            <v>52106012</v>
          </cell>
          <cell r="G1206" t="str">
            <v>BAFLE</v>
          </cell>
        </row>
        <row r="1207">
          <cell r="F1207" t="str">
            <v>52106211</v>
          </cell>
          <cell r="G1207" t="str">
            <v>PROCESADOR AURICK</v>
          </cell>
        </row>
        <row r="1208">
          <cell r="F1208" t="str">
            <v>52301001</v>
          </cell>
          <cell r="G1208" t="str">
            <v>CAMARA FOTOGRAFICA DIGITAL SONY CYBER-SHOT DSC-TX20 16.0 MEGAPIXELS</v>
          </cell>
        </row>
        <row r="1209">
          <cell r="F1209" t="str">
            <v>52302025</v>
          </cell>
          <cell r="G1209" t="str">
            <v>VIDEO PROYECTOR</v>
          </cell>
        </row>
        <row r="1210">
          <cell r="F1210" t="str">
            <v>52302027</v>
          </cell>
          <cell r="G1210" t="str">
            <v>VIDEO REPRODUCTORA DE CASETTE</v>
          </cell>
        </row>
        <row r="1211">
          <cell r="F1211" t="str">
            <v>52302211</v>
          </cell>
          <cell r="G1211" t="str">
            <v>VIDEOPROYECTOR BENQ</v>
          </cell>
        </row>
        <row r="1212">
          <cell r="F1212" t="str">
            <v>52302213</v>
          </cell>
          <cell r="G1212" t="str">
            <v>VIDEOPROYECTOR OPTOMA</v>
          </cell>
        </row>
        <row r="1213">
          <cell r="F1213" t="str">
            <v>52909001</v>
          </cell>
          <cell r="G1213" t="str">
            <v>MESA PARA COMPUTADORA</v>
          </cell>
        </row>
        <row r="1214">
          <cell r="F1214" t="str">
            <v>53102054</v>
          </cell>
          <cell r="G1214" t="str">
            <v>MESA DE EXPLORACION PEDIATRICA, CON GABINETE</v>
          </cell>
        </row>
        <row r="1215">
          <cell r="F1215" t="str">
            <v>53102036</v>
          </cell>
          <cell r="G1215" t="str">
            <v>ASPIRADOR MEDICO</v>
          </cell>
        </row>
        <row r="1216">
          <cell r="F1216" t="str">
            <v>53102042</v>
          </cell>
          <cell r="G1216" t="str">
            <v>ESTUCHE DE DIAGNOSTICO</v>
          </cell>
        </row>
        <row r="1217">
          <cell r="F1217" t="str">
            <v>53102070</v>
          </cell>
          <cell r="G1217" t="str">
            <v>EQUIPO COMPLETO DE OXIGENO PORTATIL 680 LTS XIPLUS</v>
          </cell>
        </row>
        <row r="1218">
          <cell r="F1218" t="str">
            <v>53102072</v>
          </cell>
          <cell r="G1218" t="str">
            <v>JUEGO DE CONSULTORIO FUTURO</v>
          </cell>
        </row>
        <row r="1219">
          <cell r="F1219" t="str">
            <v>53209001</v>
          </cell>
          <cell r="G1219" t="str">
            <v>TRANSITO TRADICIONAL</v>
          </cell>
        </row>
        <row r="1220">
          <cell r="F1220" t="str">
            <v>54101047</v>
          </cell>
          <cell r="G1220" t="str">
            <v>MERCEDES BENZ AUTOBUS</v>
          </cell>
        </row>
        <row r="1221">
          <cell r="F1221" t="str">
            <v>54101059</v>
          </cell>
          <cell r="G1221" t="str">
            <v>NISSAN URBAN PASAJERO 4 PUERTAS LARGA12 PASAJEROS</v>
          </cell>
        </row>
        <row r="1222">
          <cell r="F1222" t="str">
            <v>54101096</v>
          </cell>
          <cell r="G1222" t="str">
            <v>VOLKSWAGEN AUTOBUS 1 PUERTA 4 CILINDROS 32 PASAJEROS</v>
          </cell>
        </row>
        <row r="1223">
          <cell r="F1223" t="str">
            <v>54101098</v>
          </cell>
          <cell r="G1223" t="str">
            <v>NISSAN VERSA SENSE 4 PUERTAS</v>
          </cell>
        </row>
        <row r="1224">
          <cell r="F1224" t="str">
            <v>54101104</v>
          </cell>
          <cell r="G1224" t="str">
            <v>VOLKSWAGEN AUTOBUS 2 PUERTA 4 CILINDROS 33 PASAJEROS COMBUSTIBLE DIESEL</v>
          </cell>
        </row>
        <row r="1225">
          <cell r="F1225" t="str">
            <v>54101059</v>
          </cell>
          <cell r="G1225" t="str">
            <v>NISSAN URBAN PASAJERO 4 PUERTAS LARGA 12 PASAJEROS</v>
          </cell>
        </row>
        <row r="1226">
          <cell r="F1226" t="str">
            <v>54101010</v>
          </cell>
          <cell r="G1226" t="str">
            <v>CHRYSLER DODGE JOURNEY NACIONAL AUTOMATICO 4 CILINDROS</v>
          </cell>
        </row>
        <row r="1227">
          <cell r="F1227" t="str">
            <v>54101023</v>
          </cell>
          <cell r="G1227" t="str">
            <v>CHEVROLET AVEO NACIONAL 4 PUERTAS ELEGANCE</v>
          </cell>
        </row>
        <row r="1228">
          <cell r="F1228" t="str">
            <v>54103002</v>
          </cell>
          <cell r="G1228" t="str">
            <v>TRICICLO DE CARGA</v>
          </cell>
        </row>
        <row r="1229">
          <cell r="F1229" t="str">
            <v>54101038</v>
          </cell>
          <cell r="G1229" t="str">
            <v>VOLKSWAGEN JETTA 4 PUERTAS  GL  115 C.P. ESTANDAR</v>
          </cell>
        </row>
        <row r="1230">
          <cell r="F1230" t="str">
            <v>54101124</v>
          </cell>
          <cell r="G1230" t="str">
            <v>KIA SORENTO PE 2.4 EXT. A/T -7 P</v>
          </cell>
        </row>
        <row r="1231">
          <cell r="F1231" t="str">
            <v>54102002</v>
          </cell>
          <cell r="G1231" t="str">
            <v>MOTOCICLETA DE SERVICIO</v>
          </cell>
        </row>
        <row r="1232">
          <cell r="F1232" t="str">
            <v>54101056</v>
          </cell>
          <cell r="G1232" t="str">
            <v>NISSAN TSURU SEDAN 4 PUERTAS GSII.</v>
          </cell>
        </row>
        <row r="1233">
          <cell r="F1233" t="str">
            <v>56201001</v>
          </cell>
          <cell r="G1233" t="str">
            <v>PARRILLA ELECTRICA</v>
          </cell>
        </row>
        <row r="1234">
          <cell r="F1234" t="str">
            <v>56203009</v>
          </cell>
          <cell r="G1234" t="str">
            <v>SECADORA WHIRLPOOL 15KG</v>
          </cell>
        </row>
        <row r="1235">
          <cell r="F1235" t="str">
            <v>56201023</v>
          </cell>
          <cell r="G1235" t="str">
            <v>PARRILLA COMERCIAL EN A.I 6 POTENTES</v>
          </cell>
        </row>
        <row r="1236">
          <cell r="F1236" t="str">
            <v>56203009</v>
          </cell>
          <cell r="G1236" t="str">
            <v>SECADORA WHIRLPOOL 15KG</v>
          </cell>
        </row>
        <row r="1237">
          <cell r="F1237" t="str">
            <v>56201028</v>
          </cell>
          <cell r="G1237" t="str">
            <v>PARRILLA CORIAT PETIT</v>
          </cell>
        </row>
        <row r="1238">
          <cell r="F1238" t="str">
            <v>56201029</v>
          </cell>
          <cell r="G1238" t="str">
            <v>PATAS PARA PARRILLA PETIT</v>
          </cell>
        </row>
        <row r="1239">
          <cell r="F1239" t="str">
            <v>56402006</v>
          </cell>
          <cell r="G1239" t="str">
            <v>AIRE ACONDICIONADO MINI-SPLIT DE 24,00BTU`S</v>
          </cell>
        </row>
        <row r="1240">
          <cell r="F1240" t="str">
            <v>56402012</v>
          </cell>
          <cell r="G1240" t="str">
            <v>AIRE ACONDICIONADO MINI-SPLIT DE 60,00BTU'S</v>
          </cell>
        </row>
        <row r="1241">
          <cell r="F1241" t="str">
            <v>56402012</v>
          </cell>
          <cell r="G1241" t="str">
            <v>AIRE ACONDICIONADO MINI-SPLIT DE 60,000 BTU'S</v>
          </cell>
        </row>
        <row r="1242">
          <cell r="F1242" t="str">
            <v>56402006</v>
          </cell>
          <cell r="G1242" t="str">
            <v>AIRE ACONDICIONADO MINI-SPLIT DE 24,000 BT'US</v>
          </cell>
        </row>
        <row r="1243">
          <cell r="F1243" t="str">
            <v>56402004</v>
          </cell>
          <cell r="G1243" t="str">
            <v>AIRE ACONDICIONADO MINI-SPLIT DE 12,000 BTU`S</v>
          </cell>
        </row>
        <row r="1244">
          <cell r="F1244" t="str">
            <v>56402006</v>
          </cell>
          <cell r="G1244" t="str">
            <v>MINI-SPLIT DE 24,000 BTU`S</v>
          </cell>
        </row>
        <row r="1245">
          <cell r="F1245" t="str">
            <v>56402007</v>
          </cell>
          <cell r="G1245" t="str">
            <v>AIRE ACONDICIONADO MINI-SPLIT DE 18,000 BTU`S</v>
          </cell>
        </row>
        <row r="1246">
          <cell r="F1246" t="str">
            <v>56402016</v>
          </cell>
          <cell r="G1246" t="str">
            <v>AIRE ACONDICIONADO MINI-SPLIT DE 36,000 BTU'S</v>
          </cell>
        </row>
        <row r="1247">
          <cell r="F1247" t="str">
            <v>56402006</v>
          </cell>
          <cell r="G1247" t="str">
            <v>AIRE ACONDICIONADO MINI-SPLIT DE 24,000 BTU`S</v>
          </cell>
        </row>
        <row r="1248">
          <cell r="F1248" t="str">
            <v>56406006</v>
          </cell>
          <cell r="G1248" t="str">
            <v>EVAPORADORA-CONDENSADORA</v>
          </cell>
        </row>
        <row r="1249">
          <cell r="F1249" t="str">
            <v>56502013</v>
          </cell>
          <cell r="G1249" t="str">
            <v>TELEFONO CON PANTALLA</v>
          </cell>
        </row>
        <row r="1250">
          <cell r="F1250" t="str">
            <v>56501021</v>
          </cell>
          <cell r="G1250" t="str">
            <v>CONECTOR LC ENTERASYS MGBIC-LC01</v>
          </cell>
        </row>
        <row r="1251">
          <cell r="F1251" t="str">
            <v>56501015</v>
          </cell>
          <cell r="G1251" t="str">
            <v>RADIO DOS VIAS</v>
          </cell>
        </row>
        <row r="1252">
          <cell r="F1252" t="str">
            <v>56502101</v>
          </cell>
          <cell r="G1252" t="str">
            <v>TELEFONO IP</v>
          </cell>
        </row>
        <row r="1253">
          <cell r="F1253" t="str">
            <v>56502001</v>
          </cell>
          <cell r="G1253" t="str">
            <v>FAX</v>
          </cell>
        </row>
        <row r="1254">
          <cell r="F1254" t="str">
            <v>56703008</v>
          </cell>
          <cell r="G1254" t="str">
            <v>ESCALERA EXTENSION ALUMINIO T-II</v>
          </cell>
        </row>
        <row r="1255">
          <cell r="F1255" t="str">
            <v>56704040</v>
          </cell>
          <cell r="G1255" t="str">
            <v>PODADORA DE PASTO</v>
          </cell>
        </row>
        <row r="1256">
          <cell r="F1256" t="str">
            <v>56703008</v>
          </cell>
          <cell r="G1256" t="str">
            <v>ESCALERA EXTENSION ALUMINIO T-II</v>
          </cell>
        </row>
        <row r="1257">
          <cell r="F1257" t="str">
            <v>56704056</v>
          </cell>
          <cell r="G1257" t="str">
            <v>DESBROZADORA</v>
          </cell>
        </row>
        <row r="1258">
          <cell r="F1258" t="str">
            <v>56904006</v>
          </cell>
          <cell r="G1258" t="str">
            <v>FRIGO-BAR</v>
          </cell>
        </row>
        <row r="1259">
          <cell r="F1259" t="str">
            <v>56904021</v>
          </cell>
          <cell r="G1259" t="str">
            <v>REFRIGERADOR ACROS 8P</v>
          </cell>
        </row>
        <row r="1260">
          <cell r="F1260" t="str">
            <v>56904012</v>
          </cell>
          <cell r="G1260" t="str">
            <v>FRIGO BAR DAEWOO FR-094</v>
          </cell>
        </row>
        <row r="1261">
          <cell r="F1261" t="str">
            <v>56904014</v>
          </cell>
          <cell r="G1261" t="str">
            <v>REFRIGERADOR VERTICAL 20 P3</v>
          </cell>
        </row>
        <row r="1262">
          <cell r="F1262" t="str">
            <v>56905011</v>
          </cell>
          <cell r="G1262" t="str">
            <v>BASCULA CON ESTADIMETRO PARA NINOS Y BEBES 160 KGS. X 100 GRS, MARCA LEYCE</v>
          </cell>
        </row>
        <row r="1263">
          <cell r="F1263" t="str">
            <v>56904033</v>
          </cell>
          <cell r="G1263" t="str">
            <v>FRIGOBAR MABE</v>
          </cell>
        </row>
        <row r="1264">
          <cell r="F1264" t="str">
            <v>56904037</v>
          </cell>
          <cell r="G1264" t="str">
            <v>REFRIGERADOR VERTICAL 23P3</v>
          </cell>
        </row>
        <row r="1265">
          <cell r="F1265" t="str">
            <v>56904038</v>
          </cell>
          <cell r="G1265" t="str">
            <v>CONGELADOR TAPA DE COFRE IMBERA 8P3</v>
          </cell>
        </row>
        <row r="1266">
          <cell r="F1266" t="str">
            <v>56904039</v>
          </cell>
          <cell r="G1266" t="str">
            <v>REFRIGERADOR DAEWOO 12 P3</v>
          </cell>
        </row>
        <row r="1267">
          <cell r="F1267" t="str">
            <v>56904007</v>
          </cell>
          <cell r="G1267" t="str">
            <v>REFRIGERADOR</v>
          </cell>
        </row>
        <row r="1268">
          <cell r="F1268" t="str">
            <v>56904009</v>
          </cell>
          <cell r="G1268" t="str">
            <v>REFRIGERADOR MABE 9 PIES 009W08S</v>
          </cell>
        </row>
        <row r="1269">
          <cell r="F1269" t="str">
            <v>56904033</v>
          </cell>
          <cell r="G1269" t="str">
            <v>FRIGOBAR MABE</v>
          </cell>
        </row>
        <row r="1270">
          <cell r="F1270" t="str">
            <v>56904041</v>
          </cell>
          <cell r="G1270" t="str">
            <v>CONGELADOR HORIZONTAL</v>
          </cell>
        </row>
        <row r="1271">
          <cell r="F1271" t="str">
            <v>56402006</v>
          </cell>
          <cell r="G1271" t="str">
            <v>AIRE ACONDICIONADO MINI-SPLIT DE 24,00BTU`S</v>
          </cell>
        </row>
        <row r="1272">
          <cell r="F1272" t="str">
            <v>56402007</v>
          </cell>
          <cell r="G1272" t="str">
            <v>AIRE ACONDICIONADO MINI-SPLIT DE 18,00BTU`S</v>
          </cell>
        </row>
        <row r="1273">
          <cell r="F1273" t="str">
            <v>56402016</v>
          </cell>
          <cell r="G1273" t="str">
            <v>AIRE ACONDICIONADO MINI-SPLIT DE 36,00BTU'S</v>
          </cell>
        </row>
        <row r="1274">
          <cell r="F1274" t="str">
            <v>56502003</v>
          </cell>
          <cell r="G1274" t="str">
            <v>CONMUTADOR</v>
          </cell>
        </row>
        <row r="1275">
          <cell r="F1275" t="str">
            <v>56402001</v>
          </cell>
          <cell r="G1275" t="str">
            <v>AIRE ACONDICIONADO MINI-SPLIT DE 5,000BTU`S</v>
          </cell>
        </row>
        <row r="1276">
          <cell r="F1276" t="str">
            <v>56402006</v>
          </cell>
          <cell r="G1276" t="str">
            <v>AIRE ACONDICIONADO MINI-SPLIT DE 24,00BTU`S</v>
          </cell>
        </row>
        <row r="1277">
          <cell r="F1277" t="str">
            <v>56402007</v>
          </cell>
          <cell r="G1277" t="str">
            <v>AIRE ACONDICIONADO MINI-SPLIT DE 18,00BTU`S</v>
          </cell>
        </row>
        <row r="1278">
          <cell r="F1278" t="str">
            <v>56402006</v>
          </cell>
          <cell r="G1278" t="str">
            <v>AIRE ACONDICIONADO MINI-SPLIT DE 24,000 BTU`S</v>
          </cell>
        </row>
        <row r="1279">
          <cell r="F1279" t="str">
            <v>56402004</v>
          </cell>
          <cell r="G1279" t="str">
            <v>AIRE ACONDICIONADO MINI-SPLIT DE 12,000 BTUS</v>
          </cell>
        </row>
        <row r="1280">
          <cell r="F1280" t="str">
            <v>56402016</v>
          </cell>
          <cell r="G1280" t="str">
            <v>AIRE ACONDICIONADO MINI-SPLIT DE 36,000 BTUS</v>
          </cell>
        </row>
        <row r="1281">
          <cell r="F1281" t="str">
            <v>56402002</v>
          </cell>
          <cell r="G1281" t="str">
            <v>AIRE ACONDICIONADO MINI-SPLIT DE 6,000 BTU`S</v>
          </cell>
        </row>
        <row r="1282">
          <cell r="F1282" t="str">
            <v>56402009</v>
          </cell>
          <cell r="G1282" t="str">
            <v>AIRE ACONDICIONADO MINI-SPLIT  DE 33000 BTUíS</v>
          </cell>
        </row>
        <row r="1283">
          <cell r="F1283" t="str">
            <v>56402008</v>
          </cell>
          <cell r="G1283" t="str">
            <v>AIRE ACONDICIONADO MINI-SPLIT DE 30,000 BTU`S</v>
          </cell>
        </row>
        <row r="1284">
          <cell r="F1284" t="str">
            <v>56402006</v>
          </cell>
          <cell r="G1284" t="str">
            <v>AIRE ACONDICIONADO MINI-SPLIT DE 24,000 BTU`S</v>
          </cell>
        </row>
        <row r="1285">
          <cell r="F1285" t="str">
            <v>56502002</v>
          </cell>
          <cell r="G1285" t="str">
            <v>UNIDAD CENTRAL TELEFONICA</v>
          </cell>
        </row>
        <row r="1286">
          <cell r="F1286" t="str">
            <v>56502003</v>
          </cell>
          <cell r="G1286" t="str">
            <v>CONMUTADOR</v>
          </cell>
        </row>
        <row r="1287">
          <cell r="F1287" t="str">
            <v>56901032</v>
          </cell>
          <cell r="G1287" t="str">
            <v>BOMBA DE AGUA DE 7.5 HP TRIFASICO</v>
          </cell>
        </row>
        <row r="1288">
          <cell r="F1288" t="str">
            <v>56104017</v>
          </cell>
          <cell r="G1288" t="str">
            <v>CANON DE RIEGO</v>
          </cell>
        </row>
        <row r="1289">
          <cell r="F1289" t="str">
            <v>56104030</v>
          </cell>
          <cell r="G1289" t="str">
            <v>DESMALEZADORA</v>
          </cell>
        </row>
        <row r="1290">
          <cell r="F1290" t="str">
            <v>56301008</v>
          </cell>
          <cell r="G1290" t="str">
            <v>CORTADORA DE VARILLA</v>
          </cell>
        </row>
        <row r="1291">
          <cell r="F1291" t="str">
            <v>56302001</v>
          </cell>
          <cell r="G1291" t="str">
            <v>REVOLVEDORA DE CEMENTO</v>
          </cell>
        </row>
        <row r="1292">
          <cell r="F1292" t="str">
            <v>56302003</v>
          </cell>
          <cell r="G1292" t="str">
            <v>VIBRADOR PARA CONCRETO</v>
          </cell>
        </row>
        <row r="1293">
          <cell r="F1293" t="str">
            <v>56401001</v>
          </cell>
          <cell r="G1293" t="str">
            <v>AIRE ACONDICIONADO VENTANA DE 5,000 BTU'S</v>
          </cell>
        </row>
        <row r="1294">
          <cell r="F1294" t="str">
            <v>56402001</v>
          </cell>
          <cell r="G1294" t="str">
            <v>AIRE ACONDICIONADO MINI-SPLIT DE 5,000BTU`S</v>
          </cell>
        </row>
        <row r="1295">
          <cell r="F1295" t="str">
            <v>56402007</v>
          </cell>
          <cell r="G1295" t="str">
            <v>AIRE ACONDICIONADO MINI-SPLIT DE 18,000 BTU`S</v>
          </cell>
        </row>
        <row r="1296">
          <cell r="F1296" t="str">
            <v>56501001</v>
          </cell>
          <cell r="G1296" t="str">
            <v>BASE TRANSMISOR - RECEPTOR (RADIO)</v>
          </cell>
        </row>
        <row r="1297">
          <cell r="F1297" t="str">
            <v>56501002</v>
          </cell>
          <cell r="G1297" t="str">
            <v>RADIO PORTATIL</v>
          </cell>
        </row>
        <row r="1298">
          <cell r="F1298" t="str">
            <v>56501002</v>
          </cell>
          <cell r="G1298" t="str">
            <v>RADIO PORTATIL</v>
          </cell>
        </row>
        <row r="1299">
          <cell r="F1299" t="str">
            <v>56601002</v>
          </cell>
          <cell r="G1299" t="str">
            <v>TRANSFORMADOR</v>
          </cell>
        </row>
        <row r="1300">
          <cell r="F1300" t="str">
            <v>56601034</v>
          </cell>
          <cell r="G1300" t="str">
            <v>ELEVADOR DE PASAJEROS</v>
          </cell>
        </row>
        <row r="1301">
          <cell r="F1301" t="str">
            <v>56601003</v>
          </cell>
          <cell r="G1301" t="str">
            <v xml:space="preserve"> GENERADORA DE CORRIENTE ELECTRICA</v>
          </cell>
        </row>
        <row r="1302">
          <cell r="F1302" t="str">
            <v>56704003</v>
          </cell>
          <cell r="G1302" t="str">
            <v>SEGADORA DE PASTO</v>
          </cell>
        </row>
        <row r="1303">
          <cell r="F1303" t="str">
            <v>56704004</v>
          </cell>
          <cell r="G1303" t="str">
            <v>TALADRO</v>
          </cell>
        </row>
        <row r="1304">
          <cell r="F1304" t="str">
            <v>56702015</v>
          </cell>
          <cell r="G1304" t="str">
            <v>MOTOSIERRA STHIL MS290 20</v>
          </cell>
        </row>
        <row r="1305">
          <cell r="F1305" t="str">
            <v>56704055</v>
          </cell>
          <cell r="G1305" t="str">
            <v>DESBROZADORA  A GASOLINA DES-25 TRUPER</v>
          </cell>
        </row>
        <row r="1306">
          <cell r="F1306" t="str">
            <v>56704070</v>
          </cell>
          <cell r="G1306" t="str">
            <v>DESBROZADORA A GASOLINA DES-30X</v>
          </cell>
        </row>
        <row r="1307">
          <cell r="F1307" t="str">
            <v>56704073</v>
          </cell>
          <cell r="G1307" t="str">
            <v>PODADORA DE ALTURA TELESCOPICA STIHL</v>
          </cell>
        </row>
        <row r="1308">
          <cell r="F1308" t="str">
            <v>56704056</v>
          </cell>
          <cell r="G1308" t="str">
            <v>DESBROZADORA</v>
          </cell>
        </row>
        <row r="1309">
          <cell r="F1309" t="str">
            <v>56901005</v>
          </cell>
          <cell r="G1309" t="str">
            <v>BOMBA DE AGUA DE 1/2 HP</v>
          </cell>
        </row>
        <row r="1310">
          <cell r="F1310" t="str">
            <v>56904028</v>
          </cell>
          <cell r="G1310" t="str">
            <v>REFRIGERADOR WHIRLPOOL 5P WS5501Q</v>
          </cell>
        </row>
        <row r="1311">
          <cell r="F1311" t="str">
            <v>56402001</v>
          </cell>
          <cell r="G1311" t="str">
            <v>AIRE ACONDICIONADO MINI-SPLIT DE 5,000BTU`S</v>
          </cell>
        </row>
        <row r="1312">
          <cell r="F1312" t="str">
            <v>56402006</v>
          </cell>
          <cell r="G1312" t="str">
            <v>AIRE ACONDICIONADO MINI-SPLIT DE 24,00BTU`S</v>
          </cell>
        </row>
        <row r="1313">
          <cell r="F1313" t="str">
            <v>56402010</v>
          </cell>
          <cell r="G1313" t="str">
            <v>AIRE ACONDICIONADO MINI-SPLIT DE 34,000 BTU`S</v>
          </cell>
        </row>
        <row r="1314">
          <cell r="F1314" t="str">
            <v>56402001</v>
          </cell>
          <cell r="G1314" t="str">
            <v>AIRE ACONDICIONADO MINI-SPLIT  DE 5000 BTUíS</v>
          </cell>
        </row>
        <row r="1315">
          <cell r="F1315" t="str">
            <v>56402007</v>
          </cell>
          <cell r="G1315" t="str">
            <v>AIRE ACONDICIONADO MINI-SPLIT DE 18,000 BTU`S</v>
          </cell>
        </row>
        <row r="1316">
          <cell r="F1316" t="str">
            <v>56402007</v>
          </cell>
          <cell r="G1316" t="str">
            <v>AIRE ACONDICIONADO MINI-SPLIT DE 18,000 BTU`S</v>
          </cell>
        </row>
        <row r="1317">
          <cell r="F1317" t="str">
            <v>56502101</v>
          </cell>
          <cell r="G1317" t="str">
            <v>TELEFONO IP</v>
          </cell>
        </row>
        <row r="1318">
          <cell r="F1318" t="str">
            <v>56904008</v>
          </cell>
          <cell r="G1318" t="str">
            <v>ENFRIADOR - CALENTADOR DE AGUA</v>
          </cell>
        </row>
        <row r="1319">
          <cell r="F1319" t="str">
            <v>56402001</v>
          </cell>
          <cell r="G1319" t="str">
            <v>AIRE ACONDICIONADO MINI-SPLIT DE 5,000 BTU`S</v>
          </cell>
        </row>
        <row r="1320">
          <cell r="F1320" t="str">
            <v>51101003</v>
          </cell>
          <cell r="G1320" t="str">
            <v>ARCHIVERO METALICO DE 3 GAVETAS</v>
          </cell>
        </row>
        <row r="1321">
          <cell r="F1321" t="str">
            <v>51101004</v>
          </cell>
          <cell r="G1321" t="str">
            <v>ARCHIVERO METALICO DE 4 GAVETAS</v>
          </cell>
        </row>
        <row r="1322">
          <cell r="F1322" t="str">
            <v>51108010</v>
          </cell>
          <cell r="G1322" t="str">
            <v>ESCRITORIO SEMIEJECUTIVO DE 1 GAVETA</v>
          </cell>
        </row>
        <row r="1323">
          <cell r="F1323" t="str">
            <v>51105025</v>
          </cell>
          <cell r="G1323" t="str">
            <v>SILLON SEMIEJECUTIVO</v>
          </cell>
        </row>
        <row r="1324">
          <cell r="F1324" t="str">
            <v>51105030</v>
          </cell>
          <cell r="G1324" t="str">
            <v>SILLON EJECUTIVO CON RESPALDO ALTO</v>
          </cell>
        </row>
        <row r="1325">
          <cell r="F1325" t="str">
            <v>51109010</v>
          </cell>
          <cell r="G1325" t="str">
            <v>MODULO "L"</v>
          </cell>
        </row>
        <row r="1326">
          <cell r="F1326" t="str">
            <v>51208004</v>
          </cell>
          <cell r="G1326" t="str">
            <v>SOFA DE 3 PLAZAS</v>
          </cell>
        </row>
        <row r="1327">
          <cell r="F1327" t="str">
            <v>51210034</v>
          </cell>
          <cell r="G1327" t="str">
            <v>MESA DE TRABAJO OVALADA</v>
          </cell>
        </row>
        <row r="1328">
          <cell r="F1328" t="str">
            <v>51206028</v>
          </cell>
          <cell r="G1328" t="str">
            <v>MUEBLE ESPECIAL PARA EQUIPO DE SONIDO</v>
          </cell>
        </row>
        <row r="1329">
          <cell r="F1329" t="str">
            <v>51501001</v>
          </cell>
          <cell r="G1329" t="str">
            <v>C.P.U DE ESCRITORIO</v>
          </cell>
        </row>
        <row r="1330">
          <cell r="F1330" t="str">
            <v>51502001</v>
          </cell>
          <cell r="G1330" t="str">
            <v>MONITOR VGA</v>
          </cell>
        </row>
        <row r="1331">
          <cell r="F1331" t="str">
            <v>51512003</v>
          </cell>
          <cell r="G1331" t="str">
            <v>IMPRESORA LASER</v>
          </cell>
        </row>
        <row r="1332">
          <cell r="F1332" t="str">
            <v>51501049</v>
          </cell>
          <cell r="G1332" t="str">
            <v>EQUIPO DE COMPUTO HP 8300 MT4GBS DDR3 (C.P.U. MONITOR Y TECLADO)</v>
          </cell>
        </row>
        <row r="1333">
          <cell r="F1333" t="str">
            <v>51501100</v>
          </cell>
          <cell r="G1333" t="str">
            <v>EQUIPO DE COMPUTO DE ESCRITORIO DELL (C.P.U. MONITOR Y TECLADO)</v>
          </cell>
        </row>
        <row r="1334">
          <cell r="F1334" t="str">
            <v>51510352</v>
          </cell>
          <cell r="G1334" t="str">
            <v>LAP-TOP HP</v>
          </cell>
        </row>
        <row r="1335">
          <cell r="F1335" t="str">
            <v>51510003</v>
          </cell>
          <cell r="G1335" t="str">
            <v>LAP-TOP H.P. PROBOOK</v>
          </cell>
        </row>
        <row r="1336">
          <cell r="F1336" t="str">
            <v>51911008</v>
          </cell>
          <cell r="G1336" t="str">
            <v>ENGARGOLADORA METALICA PARA ESPIRAL METALICO</v>
          </cell>
        </row>
        <row r="1337">
          <cell r="F1337" t="str">
            <v>51906006</v>
          </cell>
          <cell r="G1337" t="str">
            <v>DESTRUCTORA DE DOCUMENTOS FELLOWES 79CI</v>
          </cell>
        </row>
        <row r="1338">
          <cell r="F1338" t="str">
            <v>51903027</v>
          </cell>
          <cell r="G1338" t="str">
            <v>FOTOCOPIADORA LASER CANON D530</v>
          </cell>
        </row>
        <row r="1339">
          <cell r="F1339" t="str">
            <v>52107001</v>
          </cell>
          <cell r="G1339" t="str">
            <v>TELEVISOR DE 19 PULGADAS</v>
          </cell>
        </row>
        <row r="1340">
          <cell r="F1340" t="str">
            <v>52302105</v>
          </cell>
          <cell r="G1340" t="str">
            <v>VIDEOPROYECTOR BENQ MX511 (ALCANCE MEDIO) 2700 ANSI LUMENES</v>
          </cell>
        </row>
        <row r="1341">
          <cell r="F1341" t="str">
            <v>54101093</v>
          </cell>
          <cell r="G1341" t="str">
            <v>VOLKSWAGEN ROUTAN EXCLUSIVE 4 PUERTAS 6 CILINDROS 7 PASAJEROS</v>
          </cell>
        </row>
        <row r="1342">
          <cell r="F1342" t="str">
            <v>54101123</v>
          </cell>
          <cell r="G1342" t="str">
            <v>KIA SEDONA LX</v>
          </cell>
        </row>
        <row r="1343">
          <cell r="F1343" t="str">
            <v>56401001</v>
          </cell>
          <cell r="G1343" t="str">
            <v>AIRE ACONDICIONADO VENTANA DE 5,000 BTU'S</v>
          </cell>
        </row>
        <row r="1344">
          <cell r="F1344" t="str">
            <v>56904006</v>
          </cell>
          <cell r="G1344" t="str">
            <v>FRIGO-BAR</v>
          </cell>
        </row>
        <row r="1345">
          <cell r="F1345" t="str">
            <v>56904008</v>
          </cell>
          <cell r="G1345" t="str">
            <v>ENFRIADOR - CALENTADOR DE AGUA</v>
          </cell>
        </row>
        <row r="1346">
          <cell r="F1346" t="str">
            <v>56904028</v>
          </cell>
          <cell r="G1346" t="str">
            <v>REFRIGERADOR WHIRLPOOL 5P WS5501Q</v>
          </cell>
        </row>
        <row r="1347">
          <cell r="F1347" t="str">
            <v>51108003</v>
          </cell>
          <cell r="G1347" t="str">
            <v>ESCRITORIO SECRETARIAL DE 2 GAVETAS</v>
          </cell>
        </row>
        <row r="1348">
          <cell r="F1348" t="str">
            <v>51101004</v>
          </cell>
          <cell r="G1348" t="str">
            <v>ARCHIVERO METALICO DE 4 GAVETAS</v>
          </cell>
        </row>
        <row r="1349">
          <cell r="F1349" t="str">
            <v>51108003</v>
          </cell>
          <cell r="G1349" t="str">
            <v>ESCRITORIO SECRETARIAL DE 2 GAVETAS</v>
          </cell>
        </row>
        <row r="1350">
          <cell r="F1350" t="str">
            <v>51107004</v>
          </cell>
          <cell r="G1350" t="str">
            <v>LIBRERO DE MADERA</v>
          </cell>
        </row>
        <row r="1351">
          <cell r="F1351" t="str">
            <v>51105029</v>
          </cell>
          <cell r="G1351" t="str">
            <v>SILLON EJECUTIVO CON DESCANSA BRAZO</v>
          </cell>
        </row>
        <row r="1352">
          <cell r="F1352" t="str">
            <v>51105030</v>
          </cell>
          <cell r="G1352" t="str">
            <v>SILLON EJECUTIVO CON RESPALDO ALTO</v>
          </cell>
        </row>
        <row r="1353">
          <cell r="F1353" t="str">
            <v>51109012</v>
          </cell>
          <cell r="G1353" t="str">
            <v>CONJUNTO EJECUTIVO MARCA ROAL (FORMADO: ESCRITORIO, CONECTOR, PORTATECLADO, CREDENZA, LIBRERO CREDEN</v>
          </cell>
        </row>
        <row r="1354">
          <cell r="F1354" t="str">
            <v>51107029</v>
          </cell>
          <cell r="G1354" t="str">
            <v>LIBRERO DE 4 ENTREPANOS DE 90X35X1.80 M AJUSTABLES EN ALTURA</v>
          </cell>
        </row>
        <row r="1355">
          <cell r="F1355" t="str">
            <v>51208003</v>
          </cell>
          <cell r="G1355" t="str">
            <v>SOFA DE 2 PLAZAS</v>
          </cell>
        </row>
        <row r="1356">
          <cell r="F1356" t="str">
            <v>51208004</v>
          </cell>
          <cell r="G1356" t="str">
            <v>SOFA DE 3 PLAZAS</v>
          </cell>
        </row>
        <row r="1357">
          <cell r="F1357" t="str">
            <v>51210044</v>
          </cell>
          <cell r="G1357" t="str">
            <v>SALA DE JUNTAS MODULAR FORMADO POR 6 MESAS DE 120X.60X.75,2 MESAS DE .60X.60X75 CUADRADAS Y 4 ESQUIN</v>
          </cell>
        </row>
        <row r="1358">
          <cell r="F1358" t="str">
            <v>51501001</v>
          </cell>
          <cell r="G1358" t="str">
            <v>C.P.U DE ESCRITORIO</v>
          </cell>
        </row>
        <row r="1359">
          <cell r="F1359" t="str">
            <v>51510001</v>
          </cell>
          <cell r="G1359" t="str">
            <v>LAP-TOP H.P. PAVILION</v>
          </cell>
        </row>
        <row r="1360">
          <cell r="F1360" t="str">
            <v>51512001</v>
          </cell>
          <cell r="G1360" t="str">
            <v>IMPRESORA DE MATRIZ DE PUNTO</v>
          </cell>
        </row>
        <row r="1361">
          <cell r="F1361" t="str">
            <v>51512003</v>
          </cell>
          <cell r="G1361" t="str">
            <v>IMPRESORA LASER</v>
          </cell>
        </row>
        <row r="1362">
          <cell r="F1362" t="str">
            <v>51512010</v>
          </cell>
          <cell r="G1362" t="str">
            <v>IMPRESORA MULTIFUNCIONAL</v>
          </cell>
        </row>
        <row r="1363">
          <cell r="F1363" t="str">
            <v>51512037</v>
          </cell>
          <cell r="G1363" t="str">
            <v>IMPRESORA LASER MONOCROMATICA HP  P2035N</v>
          </cell>
        </row>
        <row r="1364">
          <cell r="F1364" t="str">
            <v>51512113</v>
          </cell>
          <cell r="G1364" t="str">
            <v>IMPRESORA HP LASERJET 2605DN</v>
          </cell>
        </row>
        <row r="1365">
          <cell r="F1365" t="str">
            <v>51510289</v>
          </cell>
          <cell r="G1365" t="str">
            <v>LAP-TOP SONY VAIO PC67111P</v>
          </cell>
        </row>
        <row r="1366">
          <cell r="F1366" t="str">
            <v>51512118</v>
          </cell>
          <cell r="G1366" t="str">
            <v>IMPRESORA LASER HP MONOCROMATICA PARA RED LASERJET PRO M401N</v>
          </cell>
        </row>
        <row r="1367">
          <cell r="F1367" t="str">
            <v>51510300</v>
          </cell>
          <cell r="G1367" t="str">
            <v>LAP-TOP DELL VOSTRO 3460</v>
          </cell>
        </row>
        <row r="1368">
          <cell r="F1368" t="str">
            <v>51512160</v>
          </cell>
          <cell r="G1368" t="str">
            <v>IMPRESORA MULTIFUNCIONAL BROTHER MFC9970 CDW</v>
          </cell>
        </row>
        <row r="1369">
          <cell r="F1369" t="str">
            <v>51501099</v>
          </cell>
          <cell r="G1369" t="str">
            <v>C.P.U. DELL OPTIPLEX 320</v>
          </cell>
        </row>
        <row r="1370">
          <cell r="F1370" t="str">
            <v>51501100</v>
          </cell>
          <cell r="G1370" t="str">
            <v>EQUIPO DE COMPUTO DE ESCRITORIO DELL(C.P.U, MONITOR Y TECLADO)</v>
          </cell>
        </row>
        <row r="1371">
          <cell r="F1371" t="str">
            <v>51501113</v>
          </cell>
          <cell r="G1371" t="str">
            <v>EQUIPO DE COMPUTO OPTILEX 7010 SFF (C.P.U. MONITOR Y TECLADO)</v>
          </cell>
        </row>
        <row r="1372">
          <cell r="F1372" t="str">
            <v>51501142</v>
          </cell>
          <cell r="G1372" t="str">
            <v>EQUIPO DE COMPUTO HP ELITEDESK 800</v>
          </cell>
        </row>
        <row r="1373">
          <cell r="F1373" t="str">
            <v>51512010</v>
          </cell>
          <cell r="G1373" t="str">
            <v>IMPRESORA MULTIFUNCIONAL</v>
          </cell>
        </row>
        <row r="1374">
          <cell r="F1374" t="str">
            <v>51501164</v>
          </cell>
          <cell r="G1374" t="str">
            <v>COMPUTADORA DE ESCRITORIO</v>
          </cell>
        </row>
        <row r="1375">
          <cell r="F1375" t="str">
            <v>52103006</v>
          </cell>
          <cell r="G1375" t="str">
            <v>PANTALLA ELECTRICA</v>
          </cell>
        </row>
        <row r="1376">
          <cell r="F1376" t="str">
            <v>52301120</v>
          </cell>
          <cell r="G1376" t="str">
            <v>CAMARA NIKON NH 23</v>
          </cell>
        </row>
        <row r="1377">
          <cell r="F1377" t="str">
            <v>52302157</v>
          </cell>
          <cell r="G1377" t="str">
            <v>VIDEOCAMARA SONY DCR-SX22/BC</v>
          </cell>
        </row>
        <row r="1378">
          <cell r="F1378" t="str">
            <v>52302170</v>
          </cell>
          <cell r="G1378" t="str">
            <v>PROYECTOR BENQ MX720 XGA 3500 LUMENES</v>
          </cell>
        </row>
        <row r="1379">
          <cell r="F1379" t="str">
            <v>54101084</v>
          </cell>
          <cell r="G1379" t="str">
            <v>SEAT CORDOVA</v>
          </cell>
        </row>
        <row r="1380">
          <cell r="F1380" t="str">
            <v>54101002</v>
          </cell>
          <cell r="G1380" t="str">
            <v>FORD RANGER 4 PUERTAS, IMPORTADOS - CREW CAB.XL 2.3 LITROS</v>
          </cell>
        </row>
        <row r="1381">
          <cell r="F1381" t="str">
            <v>56402004</v>
          </cell>
          <cell r="G1381" t="str">
            <v>AIRE ACONDICIONADO MINI-SPLIT DE 12,000 BTU`S</v>
          </cell>
        </row>
        <row r="1382">
          <cell r="F1382" t="str">
            <v>56402006</v>
          </cell>
          <cell r="G1382" t="str">
            <v>AIRE ACONDICIONADO MINI-SPLIT DE 24,000 BTU`S</v>
          </cell>
        </row>
        <row r="1383">
          <cell r="F1383" t="str">
            <v>56402007</v>
          </cell>
          <cell r="G1383" t="str">
            <v>AIRE ACONDICIONADO MINI-SPLIT DE 18,000 BTU`S</v>
          </cell>
        </row>
        <row r="1384">
          <cell r="F1384" t="str">
            <v>56904015</v>
          </cell>
          <cell r="G1384" t="str">
            <v>FRIGOBAR 5 P3</v>
          </cell>
        </row>
        <row r="1385">
          <cell r="F1385" t="str">
            <v>51108004</v>
          </cell>
          <cell r="G1385" t="str">
            <v>ESCRITORIO SECRETARIAL DE 3 GAVETAS</v>
          </cell>
        </row>
        <row r="1386">
          <cell r="F1386" t="str">
            <v>51105018</v>
          </cell>
          <cell r="G1386" t="str">
            <v>SILLA PARA VISITA CON DESCANSA BRAZO</v>
          </cell>
        </row>
        <row r="1387">
          <cell r="F1387" t="str">
            <v>51105029</v>
          </cell>
          <cell r="G1387" t="str">
            <v>SILLON EJECUTIVO CON DESCANSA BRAZO</v>
          </cell>
        </row>
        <row r="1388">
          <cell r="F1388" t="str">
            <v>51109003</v>
          </cell>
          <cell r="G1388" t="str">
            <v>CONJUNTO SECRETARIAL</v>
          </cell>
        </row>
        <row r="1389">
          <cell r="F1389" t="str">
            <v>51105048</v>
          </cell>
          <cell r="G1389" t="str">
            <v>SILLON FIJO EJECUTIVO  CON DESCANSA BRAZO</v>
          </cell>
        </row>
        <row r="1390">
          <cell r="F1390" t="str">
            <v>51105049</v>
          </cell>
          <cell r="G1390" t="str">
            <v>SILLON SEMIEJECUTIVO CON DESCANSA BRAZO</v>
          </cell>
        </row>
        <row r="1391">
          <cell r="F1391" t="str">
            <v>51109028</v>
          </cell>
          <cell r="G1391" t="str">
            <v>MODULO EJECUTIVO</v>
          </cell>
        </row>
        <row r="1392">
          <cell r="F1392" t="str">
            <v>51108002</v>
          </cell>
          <cell r="G1392" t="str">
            <v>ESCRITORIO SECRETARIAL DE 1 GAVETA</v>
          </cell>
        </row>
        <row r="1393">
          <cell r="F1393" t="str">
            <v>51108007</v>
          </cell>
          <cell r="G1393" t="str">
            <v>ESCRITORIO SECRETARIAL CON ADITAMENTO DE 1 GAVETA</v>
          </cell>
        </row>
        <row r="1394">
          <cell r="F1394" t="str">
            <v>51108011</v>
          </cell>
          <cell r="G1394" t="str">
            <v>ESCRITORIO SEMIEJECUTIVO DE 2 GAVETAS</v>
          </cell>
        </row>
        <row r="1395">
          <cell r="F1395" t="str">
            <v>51108003</v>
          </cell>
          <cell r="G1395" t="str">
            <v>ESCRITORIO SECRETARIAL DE 2 GAVETAS</v>
          </cell>
        </row>
        <row r="1396">
          <cell r="F1396" t="str">
            <v>51108004</v>
          </cell>
          <cell r="G1396" t="str">
            <v>ESCRITORIO SECRETARIAL DE 3 GAVETAS</v>
          </cell>
        </row>
        <row r="1397">
          <cell r="F1397" t="str">
            <v>51108003</v>
          </cell>
          <cell r="G1397" t="str">
            <v>ESCRITORIO SECRETARIAL DE 2 GAVETAS</v>
          </cell>
        </row>
        <row r="1398">
          <cell r="F1398" t="str">
            <v>51108025</v>
          </cell>
          <cell r="G1398" t="str">
            <v>ESCRITORIO EJECUTIVO EN</v>
          </cell>
        </row>
        <row r="1399">
          <cell r="F1399" t="str">
            <v>51107029</v>
          </cell>
          <cell r="G1399" t="str">
            <v>LIBRERO DE 4 ENTREPANO DE 90 X 35 X1.80 M AJUSTABLE EN ALTURA</v>
          </cell>
        </row>
        <row r="1400">
          <cell r="F1400" t="str">
            <v>51206026</v>
          </cell>
          <cell r="G1400" t="str">
            <v>MODULO DE 1.60 X 0.75 X 1.40, COMPUESTO POR PENINSULA DE 1.60 X 0.75 X 0.75LATERAL CON PEDESTAL DE )</v>
          </cell>
        </row>
        <row r="1401">
          <cell r="F1401" t="str">
            <v>51210012</v>
          </cell>
          <cell r="G1401" t="str">
            <v>MESA PARA SALA DE JUNTAS</v>
          </cell>
        </row>
        <row r="1402">
          <cell r="F1402" t="str">
            <v>51512055</v>
          </cell>
          <cell r="G1402" t="str">
            <v>IMPRESORA LASER HP PRO 400 MONOCROMATICA</v>
          </cell>
        </row>
        <row r="1403">
          <cell r="F1403" t="str">
            <v>51501047</v>
          </cell>
          <cell r="G1403" t="str">
            <v>EQUIPO DE COMPUTO DELL OPTIPLEX 9010 (C.P.U. MONITOR Y TECLADO)</v>
          </cell>
        </row>
        <row r="1404">
          <cell r="F1404" t="str">
            <v>51510159</v>
          </cell>
          <cell r="G1404" t="str">
            <v>LAP-TOP SONY VAIO 13</v>
          </cell>
        </row>
        <row r="1405">
          <cell r="F1405" t="str">
            <v>51512085</v>
          </cell>
          <cell r="G1405" t="str">
            <v>IMPRESORA LASER MONOCROMATICA DELL 1260DN</v>
          </cell>
        </row>
        <row r="1406">
          <cell r="F1406" t="str">
            <v>51501159</v>
          </cell>
          <cell r="G1406" t="str">
            <v>SERVIDOR PROLIANT TORRE</v>
          </cell>
        </row>
        <row r="1407">
          <cell r="F1407" t="str">
            <v>51510038</v>
          </cell>
          <cell r="G1407" t="str">
            <v>LAP-TOP DELL XPS M1330 Y M1333</v>
          </cell>
        </row>
        <row r="1408">
          <cell r="F1408" t="str">
            <v>51501101</v>
          </cell>
          <cell r="G1408" t="str">
            <v>EQUIPO DE COMPUTO HP COMPAQ PRO 6300</v>
          </cell>
        </row>
        <row r="1409">
          <cell r="F1409" t="str">
            <v>51501113</v>
          </cell>
          <cell r="G1409" t="str">
            <v>EQUIPO DE COMPUTO OPTIPLEX 7010</v>
          </cell>
        </row>
        <row r="1410">
          <cell r="F1410" t="str">
            <v>51501100</v>
          </cell>
          <cell r="G1410" t="str">
            <v>EQUIPO DE COMPUTO DE ESCRITORIO DELL (C.P.U. MONITOR Y TECLADO)</v>
          </cell>
        </row>
        <row r="1411">
          <cell r="F1411" t="str">
            <v>51501142</v>
          </cell>
          <cell r="G1411" t="str">
            <v>EQUIPO DE COMPUTO HP ELITEDESK 800</v>
          </cell>
        </row>
        <row r="1412">
          <cell r="F1412" t="str">
            <v>51512185</v>
          </cell>
          <cell r="G1412" t="str">
            <v>IMPRESORA LASER SAMSUNG</v>
          </cell>
        </row>
        <row r="1413">
          <cell r="F1413" t="str">
            <v>51501100</v>
          </cell>
          <cell r="G1413" t="str">
            <v>EQUIPO DE COMPUTO DE ESCRITORIO DELL (C.P.U. MONITOR Y TECLADO)</v>
          </cell>
        </row>
        <row r="1414">
          <cell r="F1414" t="str">
            <v>51501001</v>
          </cell>
          <cell r="G1414" t="str">
            <v>C.P.U DE ESCRITORIO</v>
          </cell>
        </row>
        <row r="1415">
          <cell r="F1415" t="str">
            <v>51502003</v>
          </cell>
          <cell r="G1415" t="str">
            <v>MONITOR PANTALLA LCD</v>
          </cell>
        </row>
        <row r="1416">
          <cell r="F1416" t="str">
            <v>51511010</v>
          </cell>
          <cell r="G1416" t="str">
            <v>EQUIPO DE ALMACENAMIENTO DE DISCO DURO</v>
          </cell>
        </row>
        <row r="1417">
          <cell r="F1417" t="str">
            <v>51501100</v>
          </cell>
          <cell r="G1417" t="str">
            <v>EQUIPO DE COMPUTO DE ESCRITORIO DELL (C.P.U. MONITOR Y TECLADO)</v>
          </cell>
        </row>
        <row r="1418">
          <cell r="F1418" t="str">
            <v>51510362</v>
          </cell>
          <cell r="G1418" t="str">
            <v>LAP-TOP DELL</v>
          </cell>
        </row>
        <row r="1419">
          <cell r="F1419" t="str">
            <v>52104038</v>
          </cell>
          <cell r="G1419" t="str">
            <v>PROYECTOR BENQ</v>
          </cell>
        </row>
        <row r="1420">
          <cell r="F1420" t="str">
            <v>52302164</v>
          </cell>
          <cell r="G1420" t="str">
            <v>PROYECTOR BENQ MX518 XGA 2800 LUMENES</v>
          </cell>
        </row>
        <row r="1421">
          <cell r="F1421" t="str">
            <v>54101010</v>
          </cell>
          <cell r="G1421" t="str">
            <v>CHRYSLER DODGE JOURNEY NACIONAL AUTOMATICO 4 CILINDROS</v>
          </cell>
        </row>
        <row r="1422">
          <cell r="F1422" t="str">
            <v>54101098</v>
          </cell>
          <cell r="G1422" t="str">
            <v>NISSAN VERSA SENSE 4 PUERTAS</v>
          </cell>
        </row>
        <row r="1423">
          <cell r="F1423" t="str">
            <v>54101117</v>
          </cell>
          <cell r="G1423" t="str">
            <v>KIA NEW SPORTAGE 2.0 EX A_T</v>
          </cell>
        </row>
        <row r="1424">
          <cell r="F1424" t="str">
            <v>56402006</v>
          </cell>
          <cell r="G1424" t="str">
            <v>AIRE ACONDICIONADO MINI-SPLIT DE 24,000 BTU`S</v>
          </cell>
        </row>
        <row r="1425">
          <cell r="F1425" t="str">
            <v>56502002</v>
          </cell>
          <cell r="G1425" t="str">
            <v>UNIDAD CENTRAL PANASONIC KX-TES 824</v>
          </cell>
        </row>
        <row r="1426">
          <cell r="F1426" t="str">
            <v>59101001</v>
          </cell>
          <cell r="G1426" t="str">
            <v>SOFTWARE</v>
          </cell>
        </row>
        <row r="1427">
          <cell r="F1427" t="str">
            <v>58301035</v>
          </cell>
          <cell r="G1427" t="str">
            <v>INVESTIGACION, EDIFICIO PRIMAVERA, FRACC. JARDINES DE TUXTLA</v>
          </cell>
        </row>
        <row r="1428">
          <cell r="F1428" t="str">
            <v>58301036</v>
          </cell>
          <cell r="G1428" t="str">
            <v>INVESTIGACION, EDIFICIO CAPTUS, FRACC.JARDINES DE TUXTLA</v>
          </cell>
        </row>
        <row r="1429">
          <cell r="F1429" t="str">
            <v>51101003</v>
          </cell>
          <cell r="G1429" t="str">
            <v>ARCHIVERO METALICO DE 3 GAVETAS</v>
          </cell>
        </row>
        <row r="1430">
          <cell r="F1430" t="str">
            <v>51107003</v>
          </cell>
          <cell r="G1430" t="str">
            <v>LIBRERO COLGANTE</v>
          </cell>
        </row>
        <row r="1431">
          <cell r="F1431" t="str">
            <v>51108003</v>
          </cell>
          <cell r="G1431" t="str">
            <v>ESCRITORIO SECRETARIAL DE 2 GAVETAS</v>
          </cell>
        </row>
        <row r="1432">
          <cell r="F1432" t="str">
            <v>51101004</v>
          </cell>
          <cell r="G1432" t="str">
            <v>ARCHIVERO METALICO DE 4 GAVETAS</v>
          </cell>
        </row>
        <row r="1433">
          <cell r="F1433" t="str">
            <v>51102008</v>
          </cell>
          <cell r="G1433" t="str">
            <v>CREDENZA DE MADERA</v>
          </cell>
        </row>
        <row r="1434">
          <cell r="F1434" t="str">
            <v>51101010</v>
          </cell>
          <cell r="G1434" t="str">
            <v>ARCHIVERO DE MADERA DE 3 GAVETAS</v>
          </cell>
        </row>
        <row r="1435">
          <cell r="F1435" t="str">
            <v>51108011</v>
          </cell>
          <cell r="G1435" t="str">
            <v>ESCRITORIO SEMIEJECUTIVO DE 2 GAVETAS</v>
          </cell>
        </row>
        <row r="1436">
          <cell r="F1436" t="str">
            <v>51106012</v>
          </cell>
          <cell r="G1436" t="str">
            <v>ANAQUEL TIPO ESQUELETO 12 CHAROLAS</v>
          </cell>
        </row>
        <row r="1437">
          <cell r="F1437" t="str">
            <v>51108013</v>
          </cell>
          <cell r="G1437" t="str">
            <v>ESCRITORIO SEMIEJECUTIVO DE 4 GAVETAS</v>
          </cell>
        </row>
        <row r="1438">
          <cell r="F1438" t="str">
            <v>51108019</v>
          </cell>
          <cell r="G1438" t="str">
            <v>ESCRITORIO EJECUTIVO DE 1 GAVETA</v>
          </cell>
        </row>
        <row r="1439">
          <cell r="F1439" t="str">
            <v>51105026</v>
          </cell>
          <cell r="G1439" t="str">
            <v>SILLON EJECUTIVO</v>
          </cell>
        </row>
        <row r="1440">
          <cell r="F1440" t="str">
            <v>51105027</v>
          </cell>
          <cell r="G1440" t="str">
            <v>SILLON PARA VISITA</v>
          </cell>
        </row>
        <row r="1441">
          <cell r="F1441" t="str">
            <v>51105028</v>
          </cell>
          <cell r="G1441" t="str">
            <v>SILLON EJECUTIVO DE PIEL</v>
          </cell>
        </row>
        <row r="1442">
          <cell r="F1442" t="str">
            <v>51105029</v>
          </cell>
          <cell r="G1442" t="str">
            <v>SILLON EJECUTIVO CON DESCANSA BRAZO</v>
          </cell>
        </row>
        <row r="1443">
          <cell r="F1443" t="str">
            <v>51108030</v>
          </cell>
          <cell r="G1443" t="str">
            <v>ESCRITORIO  DE MADERA  2 GAVETAS</v>
          </cell>
        </row>
        <row r="1444">
          <cell r="F1444" t="str">
            <v>51106032</v>
          </cell>
          <cell r="G1444" t="str">
            <v>ANAQUEL TIPO ESQUELETO 58 CHAROLAS</v>
          </cell>
        </row>
        <row r="1445">
          <cell r="F1445" t="str">
            <v>51101003</v>
          </cell>
          <cell r="G1445" t="str">
            <v>ARCHIVERO METALICO DE 3 GAVETAS</v>
          </cell>
        </row>
        <row r="1446">
          <cell r="F1446" t="str">
            <v>51108003</v>
          </cell>
          <cell r="G1446" t="str">
            <v>ESCRITORIO SECRETARIAL DE 2 GAVETAS</v>
          </cell>
        </row>
        <row r="1447">
          <cell r="F1447" t="str">
            <v>51101004</v>
          </cell>
          <cell r="G1447" t="str">
            <v>ARCHIVERO METALICO DE 4 GAVETAS</v>
          </cell>
        </row>
        <row r="1448">
          <cell r="F1448" t="str">
            <v>51108019</v>
          </cell>
          <cell r="G1448" t="str">
            <v>ESCRITORIO EJECUTIVO DE 1 GAVETA</v>
          </cell>
        </row>
        <row r="1449">
          <cell r="F1449" t="str">
            <v>51108003</v>
          </cell>
          <cell r="G1449" t="str">
            <v>ESCRITORIO SECRETARIAL DE 2 GAVETAS</v>
          </cell>
        </row>
        <row r="1450">
          <cell r="F1450" t="str">
            <v>51101004</v>
          </cell>
          <cell r="G1450" t="str">
            <v>ARCHIVERO METALICO DE 4 GAVETAS</v>
          </cell>
        </row>
        <row r="1451">
          <cell r="F1451" t="str">
            <v>51105030</v>
          </cell>
          <cell r="G1451" t="str">
            <v>SILLON EJECUTIVO CON RESPALDO ALTO</v>
          </cell>
        </row>
        <row r="1452">
          <cell r="F1452" t="str">
            <v>51202001</v>
          </cell>
          <cell r="G1452" t="str">
            <v>GABINETE METAL MADERA</v>
          </cell>
        </row>
        <row r="1453">
          <cell r="F1453" t="str">
            <v>51203004</v>
          </cell>
          <cell r="G1453" t="str">
            <v>LOCKER METALICO DE 4 PUERTAS</v>
          </cell>
        </row>
        <row r="1454">
          <cell r="F1454" t="str">
            <v>51210005</v>
          </cell>
          <cell r="G1454" t="str">
            <v>MESA DE TRABAJO</v>
          </cell>
        </row>
        <row r="1455">
          <cell r="F1455" t="str">
            <v>51202006</v>
          </cell>
          <cell r="G1455" t="str">
            <v>GABINETE CON 2 PUERTAS</v>
          </cell>
        </row>
        <row r="1456">
          <cell r="F1456" t="str">
            <v>51206009</v>
          </cell>
          <cell r="G1456" t="str">
            <v>MODULO</v>
          </cell>
        </row>
        <row r="1457">
          <cell r="F1457" t="str">
            <v>51204010</v>
          </cell>
          <cell r="G1457" t="str">
            <v>EXHIBIDOR DE VITRINA</v>
          </cell>
        </row>
        <row r="1458">
          <cell r="F1458" t="str">
            <v>51210012</v>
          </cell>
          <cell r="G1458" t="str">
            <v>MESA PARA SALA DE JUNTAS</v>
          </cell>
        </row>
        <row r="1459">
          <cell r="F1459" t="str">
            <v>51209015</v>
          </cell>
          <cell r="G1459" t="str">
            <v>LITERA DE METAL</v>
          </cell>
        </row>
        <row r="1460">
          <cell r="F1460" t="str">
            <v>51211068</v>
          </cell>
          <cell r="G1460" t="str">
            <v>FRIGOBAR</v>
          </cell>
        </row>
        <row r="1461">
          <cell r="F1461" t="str">
            <v>51501001</v>
          </cell>
          <cell r="G1461" t="str">
            <v>C.P.U DE ESCRITORIO</v>
          </cell>
        </row>
        <row r="1462">
          <cell r="F1462" t="str">
            <v>51507001</v>
          </cell>
          <cell r="G1462" t="str">
            <v>FUENTE DE PODER DE 375 VA</v>
          </cell>
        </row>
        <row r="1463">
          <cell r="F1463" t="str">
            <v>51510001</v>
          </cell>
          <cell r="G1463" t="str">
            <v>LAP-TOP H.P. PAVILION</v>
          </cell>
        </row>
        <row r="1464">
          <cell r="F1464" t="str">
            <v>51511001</v>
          </cell>
          <cell r="G1464" t="str">
            <v>GRAFICADOR 3D</v>
          </cell>
        </row>
        <row r="1465">
          <cell r="F1465" t="str">
            <v>51512001</v>
          </cell>
          <cell r="G1465" t="str">
            <v>IMPRESORA DE MATRIZ DE PUNTO</v>
          </cell>
        </row>
        <row r="1466">
          <cell r="F1466" t="str">
            <v>51501002</v>
          </cell>
          <cell r="G1466" t="str">
            <v>C.P.U SERVIDOR</v>
          </cell>
        </row>
        <row r="1467">
          <cell r="F1467" t="str">
            <v>51503002</v>
          </cell>
          <cell r="G1467" t="str">
            <v>TECLADO</v>
          </cell>
        </row>
        <row r="1468">
          <cell r="F1468" t="str">
            <v>51511002</v>
          </cell>
          <cell r="G1468" t="str">
            <v>CONCENTRADOR (SWITCH)</v>
          </cell>
        </row>
        <row r="1469">
          <cell r="F1469" t="str">
            <v>51512002</v>
          </cell>
          <cell r="G1469" t="str">
            <v>IMPRESORA DE INYECCION DE TINTA</v>
          </cell>
        </row>
        <row r="1470">
          <cell r="F1470" t="str">
            <v>51501003</v>
          </cell>
          <cell r="G1470" t="str">
            <v>C.P.U ESTACION DE TRABAJO</v>
          </cell>
        </row>
        <row r="1471">
          <cell r="F1471" t="str">
            <v>51502003</v>
          </cell>
          <cell r="G1471" t="str">
            <v>MONITOR PANTALLA LCD</v>
          </cell>
        </row>
        <row r="1472">
          <cell r="F1472" t="str">
            <v>51512003</v>
          </cell>
          <cell r="G1472" t="str">
            <v>IMPRESORA LASER</v>
          </cell>
        </row>
        <row r="1473">
          <cell r="F1473" t="str">
            <v>51502004</v>
          </cell>
          <cell r="G1473" t="str">
            <v>MONITOR PANTALLA PLASMA</v>
          </cell>
        </row>
        <row r="1474">
          <cell r="F1474" t="str">
            <v>51511006</v>
          </cell>
          <cell r="G1474" t="str">
            <v>ACCESS POINT</v>
          </cell>
        </row>
        <row r="1475">
          <cell r="F1475" t="str">
            <v>51505008</v>
          </cell>
          <cell r="G1475" t="str">
            <v>ESCANER O DIGITALIZADOR DE IMAGEN</v>
          </cell>
        </row>
        <row r="1476">
          <cell r="F1476" t="str">
            <v>51511010</v>
          </cell>
          <cell r="G1476" t="str">
            <v>EQUIPO DE ALMACENAMIENTO DE DISCO DURO</v>
          </cell>
        </row>
        <row r="1477">
          <cell r="F1477" t="str">
            <v>51512018</v>
          </cell>
          <cell r="G1477" t="str">
            <v>IMPRESORA LASER A COLOR</v>
          </cell>
        </row>
        <row r="1478">
          <cell r="F1478" t="str">
            <v>51501114</v>
          </cell>
          <cell r="G1478" t="str">
            <v>CPU HP ELIYEDESK 800 GI USDT BUSSINES</v>
          </cell>
        </row>
        <row r="1479">
          <cell r="F1479" t="str">
            <v>51505001</v>
          </cell>
          <cell r="G1479" t="str">
            <v>ESCANER PLANO</v>
          </cell>
        </row>
        <row r="1480">
          <cell r="F1480" t="str">
            <v>51507016</v>
          </cell>
          <cell r="G1480" t="str">
            <v>FUENTE DE PODER DE 1000 VA CON 500 W</v>
          </cell>
        </row>
        <row r="1481">
          <cell r="F1481" t="str">
            <v>51501114</v>
          </cell>
          <cell r="G1481" t="str">
            <v>C.P.U. HP ELITEDESK 800 GI USDT BUSSINES</v>
          </cell>
        </row>
        <row r="1482">
          <cell r="F1482" t="str">
            <v>51512166</v>
          </cell>
          <cell r="G1482" t="str">
            <v>IMPRESORA EPSON LX350 MATRIZ DE PUNTO</v>
          </cell>
        </row>
        <row r="1483">
          <cell r="F1483" t="str">
            <v>51512182</v>
          </cell>
          <cell r="G1483" t="str">
            <v>IMPRESORA LASER HP A COLOR CON CONECTIVIDAD USB Y WIFI</v>
          </cell>
        </row>
        <row r="1484">
          <cell r="F1484" t="str">
            <v>51510355</v>
          </cell>
          <cell r="G1484" t="str">
            <v>LAP-TOP ACER</v>
          </cell>
        </row>
        <row r="1485">
          <cell r="F1485" t="str">
            <v>51512149</v>
          </cell>
          <cell r="G1485" t="str">
            <v>IMPRESORA EPSON MULTIFUNCIONAL</v>
          </cell>
        </row>
        <row r="1486">
          <cell r="F1486" t="str">
            <v>51501143</v>
          </cell>
          <cell r="G1486" t="str">
            <v>COMPUTADORA HP</v>
          </cell>
        </row>
        <row r="1487">
          <cell r="F1487" t="str">
            <v>51510352</v>
          </cell>
          <cell r="G1487" t="str">
            <v>LAP-TOP HP</v>
          </cell>
        </row>
        <row r="1488">
          <cell r="F1488" t="str">
            <v>51501153</v>
          </cell>
          <cell r="G1488" t="str">
            <v>COMPUTADORA DE ESCRITORIO IMAC</v>
          </cell>
        </row>
        <row r="1489">
          <cell r="F1489" t="str">
            <v>51501101</v>
          </cell>
          <cell r="G1489" t="str">
            <v>EQUIPO DE COMPUTO HP COMPAQ PRO 6300</v>
          </cell>
        </row>
        <row r="1490">
          <cell r="F1490" t="str">
            <v>51501113</v>
          </cell>
          <cell r="G1490" t="str">
            <v>EQUIPO DE COMPUTO OPTILEX 7010 SFF (CPU.MONITOR.TECLADO)</v>
          </cell>
        </row>
        <row r="1491">
          <cell r="F1491" t="str">
            <v>51507052</v>
          </cell>
          <cell r="G1491" t="str">
            <v>FUENTE DE PODER TRIPPLITE DE 1KVA SMART1000RM2U</v>
          </cell>
        </row>
        <row r="1492">
          <cell r="F1492" t="str">
            <v>51501114</v>
          </cell>
          <cell r="G1492" t="str">
            <v>C.P.U. HP ELITEDESK 800 GI USDT BUSSINES</v>
          </cell>
        </row>
        <row r="1493">
          <cell r="F1493" t="str">
            <v>51501056</v>
          </cell>
          <cell r="G1493" t="str">
            <v>EQUIPO DE COMPUTO HP (C.P.U. MONITOR Y TECLADO)</v>
          </cell>
        </row>
        <row r="1494">
          <cell r="F1494" t="str">
            <v>51501142</v>
          </cell>
          <cell r="G1494" t="str">
            <v>EQUIPO DE COMPUTO HP ELITEDESK 800</v>
          </cell>
        </row>
        <row r="1495">
          <cell r="F1495" t="str">
            <v>51512162</v>
          </cell>
          <cell r="G1495" t="str">
            <v>IMPRESORA MULTIFUNCIONAL HP LASERJET ENTERPRISE M880Z.</v>
          </cell>
        </row>
        <row r="1496">
          <cell r="F1496" t="str">
            <v>51501119</v>
          </cell>
          <cell r="G1496" t="str">
            <v>EQUIPO DE COMPUTO DELL OPTIPLEX 3020 SFF C15-4570</v>
          </cell>
        </row>
        <row r="1497">
          <cell r="F1497" t="str">
            <v>51501001</v>
          </cell>
          <cell r="G1497" t="str">
            <v>C.P.U DE ESCRITORIO</v>
          </cell>
        </row>
        <row r="1498">
          <cell r="F1498" t="str">
            <v>51505001</v>
          </cell>
          <cell r="G1498" t="str">
            <v>ESCANER PLANO</v>
          </cell>
        </row>
        <row r="1499">
          <cell r="F1499" t="str">
            <v>51510001</v>
          </cell>
          <cell r="G1499" t="str">
            <v>LAP-TOP H.P. PAVILION</v>
          </cell>
        </row>
        <row r="1500">
          <cell r="F1500" t="str">
            <v>51510003</v>
          </cell>
          <cell r="G1500" t="str">
            <v>LAP-TOP H.P. PROBOOK</v>
          </cell>
        </row>
        <row r="1501">
          <cell r="F1501" t="str">
            <v>51501004</v>
          </cell>
          <cell r="G1501" t="str">
            <v>MINICOMPUTADORA DE BOLSILLO</v>
          </cell>
        </row>
        <row r="1502">
          <cell r="F1502" t="str">
            <v>51512010</v>
          </cell>
          <cell r="G1502" t="str">
            <v>IMPRESORA MULTIFUNCIONAL</v>
          </cell>
        </row>
        <row r="1503">
          <cell r="F1503" t="str">
            <v>51510144</v>
          </cell>
          <cell r="G1503" t="str">
            <v>LAP-TOP APPLE MACBOOK PRO MDI01E-A</v>
          </cell>
        </row>
        <row r="1504">
          <cell r="F1504" t="str">
            <v>51512068</v>
          </cell>
          <cell r="G1504" t="str">
            <v>IMPRESORA MULTIFUNCIONAL BROTHER DCP-J125</v>
          </cell>
        </row>
        <row r="1505">
          <cell r="F1505" t="str">
            <v>51501070</v>
          </cell>
          <cell r="G1505" t="str">
            <v>COMPUTADORA APPLE IMAC 21.5</v>
          </cell>
        </row>
        <row r="1506">
          <cell r="F1506" t="str">
            <v>51501100</v>
          </cell>
          <cell r="G1506" t="str">
            <v>EQUIPO DE COMPUTO DE ESCRITORIO DELL (C.P.U. MONITOR Y TECLADO)</v>
          </cell>
        </row>
        <row r="1507">
          <cell r="F1507" t="str">
            <v>51501168</v>
          </cell>
          <cell r="G1507" t="str">
            <v>COMPUTADORA WORKSTATION(C.P.U, TECLADO)</v>
          </cell>
        </row>
        <row r="1508">
          <cell r="F1508" t="str">
            <v>51510358</v>
          </cell>
          <cell r="G1508" t="str">
            <v>IPAD</v>
          </cell>
        </row>
        <row r="1509">
          <cell r="F1509" t="str">
            <v>51510003</v>
          </cell>
          <cell r="G1509" t="str">
            <v>LA-TOP H.P PROBOK</v>
          </cell>
        </row>
        <row r="1510">
          <cell r="F1510" t="str">
            <v>51501016</v>
          </cell>
          <cell r="G1510" t="str">
            <v>EQUIPO DE COMPUTO COMPAQ 822 ELITE (C.P.U,MONITOR Y TECLADO</v>
          </cell>
        </row>
        <row r="1511">
          <cell r="F1511" t="str">
            <v>51512148</v>
          </cell>
          <cell r="G1511" t="str">
            <v>IMPRESORA DE MATRIZ DE PUNTO EPSON FX-890</v>
          </cell>
        </row>
        <row r="1512">
          <cell r="F1512" t="str">
            <v>51510352</v>
          </cell>
          <cell r="G1512" t="str">
            <v>LAP-TOP HP</v>
          </cell>
        </row>
        <row r="1513">
          <cell r="F1513" t="str">
            <v>51512010</v>
          </cell>
          <cell r="G1513" t="str">
            <v>IMPRESORA MULTIFUNCIONAL</v>
          </cell>
        </row>
        <row r="1514">
          <cell r="F1514" t="str">
            <v>51501162</v>
          </cell>
          <cell r="G1514" t="str">
            <v>EQUIPO DE COMPUTO LENOVO</v>
          </cell>
        </row>
        <row r="1515">
          <cell r="F1515" t="str">
            <v>51501016</v>
          </cell>
          <cell r="G1515" t="str">
            <v>EQUIPO DE COMPUTO COMPAQ 822 ELITE (C.P.U, MONITOR Y TECLADO)</v>
          </cell>
        </row>
        <row r="1516">
          <cell r="F1516" t="str">
            <v>51501024</v>
          </cell>
          <cell r="G1516" t="str">
            <v>EQUIPO DE COMPUTO LENOVO THIKCENTER M82 (C.P.U.,MONITOR Y TECLADO)</v>
          </cell>
        </row>
        <row r="1517">
          <cell r="F1517" t="str">
            <v>51510116</v>
          </cell>
          <cell r="G1517" t="str">
            <v>LAP-TOP H.P. PROBOK 4403S</v>
          </cell>
        </row>
        <row r="1518">
          <cell r="F1518" t="str">
            <v>51512022</v>
          </cell>
          <cell r="G1518" t="str">
            <v>IMPRESORA OFFICEJETE HP 100</v>
          </cell>
        </row>
        <row r="1519">
          <cell r="F1519" t="str">
            <v>51512027</v>
          </cell>
          <cell r="G1519" t="str">
            <v>IMPRESORA LASERJET DE COLOR MULTIFUNCIONAL HP CM1415FN</v>
          </cell>
        </row>
        <row r="1520">
          <cell r="F1520" t="str">
            <v>51510137</v>
          </cell>
          <cell r="G1520" t="str">
            <v>LAP-TOP HP 4440S</v>
          </cell>
        </row>
        <row r="1521">
          <cell r="F1521" t="str">
            <v>51512058</v>
          </cell>
          <cell r="G1521" t="str">
            <v>IMPRESORA HP OFFICEJET K8600</v>
          </cell>
        </row>
        <row r="1522">
          <cell r="F1522" t="str">
            <v>51510140</v>
          </cell>
          <cell r="G1522" t="str">
            <v>LAP-TOP HP PAVILLON DM4-305</v>
          </cell>
        </row>
        <row r="1523">
          <cell r="F1523" t="str">
            <v>51510160</v>
          </cell>
          <cell r="G1523" t="str">
            <v>BUNDLE LAPTO-HP</v>
          </cell>
        </row>
        <row r="1524">
          <cell r="F1524" t="str">
            <v>51501049</v>
          </cell>
          <cell r="G1524" t="str">
            <v>EQUIPO DE COMPUTO HP 8300 MT 4GBS DDR3(C.P.U. MONITOR Y TECLADO)</v>
          </cell>
        </row>
        <row r="1525">
          <cell r="F1525" t="str">
            <v>51512156</v>
          </cell>
          <cell r="G1525" t="str">
            <v>MULTIFUNCIONAL EPSON L350</v>
          </cell>
        </row>
        <row r="1526">
          <cell r="F1526" t="str">
            <v>51512148</v>
          </cell>
          <cell r="G1526" t="str">
            <v>IMPRESORA DE MATRIZ DE PUNTO EPSON FX-890</v>
          </cell>
        </row>
        <row r="1527">
          <cell r="F1527" t="str">
            <v>51512164</v>
          </cell>
          <cell r="G1527" t="str">
            <v>IMPRESORA MULTIFUNCIONAL EPSON  DE INYECCION DE TINTA L355</v>
          </cell>
        </row>
        <row r="1528">
          <cell r="F1528" t="str">
            <v>51512167</v>
          </cell>
          <cell r="G1528" t="str">
            <v>IMPRESORA EPSON INYECCION DE TINTA OFFICE L-800</v>
          </cell>
        </row>
        <row r="1529">
          <cell r="F1529" t="str">
            <v>51512172</v>
          </cell>
          <cell r="G1529" t="str">
            <v>IMPRESORA MULTIFUNCIONAL HP LASERJET PRO M276 200</v>
          </cell>
        </row>
        <row r="1530">
          <cell r="F1530" t="str">
            <v>51510341</v>
          </cell>
          <cell r="G1530" t="str">
            <v>LAP-TOP ACER ASPIRE E1-432-2872</v>
          </cell>
        </row>
        <row r="1531">
          <cell r="F1531" t="str">
            <v>51512180</v>
          </cell>
          <cell r="G1531" t="str">
            <v>IMPRESORA MULTIFUNCIONAL CANON MF616DW</v>
          </cell>
        </row>
        <row r="1532">
          <cell r="F1532" t="str">
            <v>51510345</v>
          </cell>
          <cell r="G1532" t="str">
            <v>LAP-TOP ACER TMP 245-M-2685</v>
          </cell>
        </row>
        <row r="1533">
          <cell r="F1533" t="str">
            <v>51505020</v>
          </cell>
          <cell r="G1533" t="str">
            <v>SCANER HP PRO 3000 S2 SCANJET</v>
          </cell>
        </row>
        <row r="1534">
          <cell r="F1534" t="str">
            <v>51510355</v>
          </cell>
          <cell r="G1534" t="str">
            <v>LAP-TOP ACER</v>
          </cell>
        </row>
        <row r="1535">
          <cell r="F1535" t="str">
            <v>51512149</v>
          </cell>
          <cell r="G1535" t="str">
            <v>IMPRESORA EPSON MULTIFUNCIONAL</v>
          </cell>
        </row>
        <row r="1536">
          <cell r="F1536" t="str">
            <v>51510352</v>
          </cell>
          <cell r="G1536" t="str">
            <v>LAP-TOP HP</v>
          </cell>
        </row>
        <row r="1537">
          <cell r="F1537" t="str">
            <v>51510355</v>
          </cell>
          <cell r="G1537" t="str">
            <v>LAP-TOP ACER</v>
          </cell>
        </row>
        <row r="1538">
          <cell r="F1538" t="str">
            <v>51512149</v>
          </cell>
          <cell r="G1538" t="str">
            <v>IMPRESORA EPSON MULTIFUNCIONAL</v>
          </cell>
        </row>
        <row r="1539">
          <cell r="F1539" t="str">
            <v>51501162</v>
          </cell>
          <cell r="G1539" t="str">
            <v>EQUIPO DE COMPUTO LENOVO</v>
          </cell>
        </row>
        <row r="1540">
          <cell r="F1540" t="str">
            <v>51501070</v>
          </cell>
          <cell r="G1540" t="str">
            <v>COMPUTADORA APPLE IMAC 21.5</v>
          </cell>
        </row>
        <row r="1541">
          <cell r="F1541" t="str">
            <v>51510352</v>
          </cell>
          <cell r="G1541" t="str">
            <v>LAP-TOP HP</v>
          </cell>
        </row>
        <row r="1542">
          <cell r="F1542" t="str">
            <v>51510174</v>
          </cell>
          <cell r="G1542" t="str">
            <v>LAP-TOP DELL INSPIRON 15R</v>
          </cell>
        </row>
        <row r="1543">
          <cell r="F1543" t="str">
            <v>51501148</v>
          </cell>
          <cell r="G1543" t="str">
            <v>COMPUTADORA ALL IN ONE HP PAVILION</v>
          </cell>
        </row>
        <row r="1544">
          <cell r="F1544" t="str">
            <v>51501100</v>
          </cell>
          <cell r="G1544" t="str">
            <v>EQUIPO DE COMPUTO DE ESCRITORIO DELL (C.P.U. MONITOR Y TECLADO)</v>
          </cell>
        </row>
        <row r="1545">
          <cell r="F1545" t="str">
            <v>51510362</v>
          </cell>
          <cell r="G1545" t="str">
            <v>LAP-TOP DELL</v>
          </cell>
        </row>
        <row r="1546">
          <cell r="F1546" t="str">
            <v>51901001</v>
          </cell>
          <cell r="G1546" t="str">
            <v>CAJA FUERTE DIGITAL</v>
          </cell>
        </row>
        <row r="1547">
          <cell r="F1547" t="str">
            <v>51901003</v>
          </cell>
          <cell r="G1547" t="str">
            <v>EXTINGUIDOR</v>
          </cell>
        </row>
        <row r="1548">
          <cell r="F1548" t="str">
            <v>51901004</v>
          </cell>
          <cell r="G1548" t="str">
            <v>SISTEMA MAGNETICO</v>
          </cell>
        </row>
        <row r="1549">
          <cell r="F1549" t="str">
            <v>51901008</v>
          </cell>
          <cell r="G1549" t="str">
            <v>EQUIPO DE SEGURIDAD PERSONAL</v>
          </cell>
        </row>
        <row r="1550">
          <cell r="F1550" t="str">
            <v>51901009</v>
          </cell>
          <cell r="G1550" t="str">
            <v>SISTEMA DE T. V. (CIRCUITO CERRADO)</v>
          </cell>
        </row>
        <row r="1551">
          <cell r="F1551" t="str">
            <v>51911011</v>
          </cell>
          <cell r="G1551" t="str">
            <v>ENMICADORA</v>
          </cell>
        </row>
        <row r="1552">
          <cell r="F1552" t="str">
            <v>51903014</v>
          </cell>
          <cell r="G1552" t="str">
            <v>ESTANTE PARA MEDIDOR</v>
          </cell>
        </row>
        <row r="1553">
          <cell r="F1553" t="str">
            <v>51903030</v>
          </cell>
          <cell r="G1553" t="str">
            <v>COPIADORA MULTIFICIONAL RICOH</v>
          </cell>
        </row>
        <row r="1554">
          <cell r="F1554" t="str">
            <v>51909007</v>
          </cell>
          <cell r="G1554" t="str">
            <v>MAQUINA DE ESCRIBIR BROTHER GX67</v>
          </cell>
        </row>
        <row r="1555">
          <cell r="F1555" t="str">
            <v>51109028</v>
          </cell>
          <cell r="G1555" t="str">
            <v xml:space="preserve"> MODULO EJECUTIVO</v>
          </cell>
        </row>
        <row r="1556">
          <cell r="F1556" t="str">
            <v>51101039</v>
          </cell>
          <cell r="G1556" t="str">
            <v>ARCHIVERO VERTICAL DE 4 GAVETAS</v>
          </cell>
        </row>
        <row r="1557">
          <cell r="F1557" t="str">
            <v>51108054</v>
          </cell>
          <cell r="G1557" t="str">
            <v xml:space="preserve"> ESCRITORIO EUROTECH 120 X 60 CM</v>
          </cell>
        </row>
        <row r="1558">
          <cell r="F1558" t="str">
            <v>51510101</v>
          </cell>
          <cell r="G1558" t="str">
            <v>LAP-TOP MACBOOK AIR</v>
          </cell>
        </row>
        <row r="1559">
          <cell r="F1559" t="str">
            <v>51510356</v>
          </cell>
          <cell r="G1559" t="str">
            <v>LAP-TOP LENOVO</v>
          </cell>
        </row>
        <row r="1560">
          <cell r="F1560" t="str">
            <v>51501056</v>
          </cell>
          <cell r="G1560" t="str">
            <v xml:space="preserve"> EQUIPO DE COMPUTO HP (C.P.U. MONITOR Y TECLADO)</v>
          </cell>
        </row>
        <row r="1561">
          <cell r="F1561" t="str">
            <v>51512149</v>
          </cell>
          <cell r="G1561" t="str">
            <v>IMPRESORA EPSON MULTIFUNCIONAL</v>
          </cell>
        </row>
        <row r="1562">
          <cell r="F1562" t="str">
            <v>51510343</v>
          </cell>
          <cell r="G1562" t="str">
            <v>LAP-TOP HP 640</v>
          </cell>
        </row>
        <row r="1563">
          <cell r="F1563" t="str">
            <v>51512184</v>
          </cell>
          <cell r="G1563" t="str">
            <v>IMPRESORA HP PRO</v>
          </cell>
        </row>
        <row r="1564">
          <cell r="F1564" t="str">
            <v>51903034</v>
          </cell>
          <cell r="G1564" t="str">
            <v xml:space="preserve"> FOTOCOPIADORA MULTIFUNCIONAL XEROX</v>
          </cell>
        </row>
        <row r="1565">
          <cell r="F1565" t="str">
            <v>52107001</v>
          </cell>
          <cell r="G1565" t="str">
            <v>TELEVISOR DE 19 PULGADAS</v>
          </cell>
        </row>
        <row r="1566">
          <cell r="F1566" t="str">
            <v>52103002</v>
          </cell>
          <cell r="G1566" t="str">
            <v>PANTALLA PARA PROYECCION</v>
          </cell>
        </row>
        <row r="1567">
          <cell r="F1567" t="str">
            <v>52107013</v>
          </cell>
          <cell r="G1567" t="str">
            <v>PANTALLA PLANA DE PLASMA</v>
          </cell>
        </row>
        <row r="1568">
          <cell r="F1568" t="str">
            <v>52104017</v>
          </cell>
          <cell r="G1568" t="str">
            <v>PROYECTOR (CANON)</v>
          </cell>
        </row>
        <row r="1569">
          <cell r="F1569" t="str">
            <v>52101019</v>
          </cell>
          <cell r="G1569" t="str">
            <v>LENTE ESPECIAL PARA CAMARA FOTOGRAFICA</v>
          </cell>
        </row>
        <row r="1570">
          <cell r="F1570" t="str">
            <v>52106024</v>
          </cell>
          <cell r="G1570" t="str">
            <v>GRABADORA PORTATIL</v>
          </cell>
        </row>
        <row r="1571">
          <cell r="F1571" t="str">
            <v>52106035</v>
          </cell>
          <cell r="G1571" t="str">
            <v>RACK</v>
          </cell>
        </row>
        <row r="1572">
          <cell r="F1572" t="str">
            <v>52104039</v>
          </cell>
          <cell r="G1572" t="str">
            <v>VIDEOPROYECTOR EPSON</v>
          </cell>
        </row>
        <row r="1573">
          <cell r="F1573" t="str">
            <v>52106159</v>
          </cell>
          <cell r="G1573" t="str">
            <v>IPAD PANTALLA DE RETINA WIFI</v>
          </cell>
        </row>
        <row r="1574">
          <cell r="F1574" t="str">
            <v>52106186</v>
          </cell>
          <cell r="G1574" t="str">
            <v>GABINETE DUPLICADOR 13 BAHIAS REALTECK CEREBRO VIN POWER 11 DVD-RW 24X SATA</v>
          </cell>
        </row>
        <row r="1575">
          <cell r="F1575" t="str">
            <v>52104039</v>
          </cell>
          <cell r="G1575" t="str">
            <v>VIDEOPROYECTOR EPSON</v>
          </cell>
        </row>
        <row r="1576">
          <cell r="F1576" t="str">
            <v>52301002</v>
          </cell>
          <cell r="G1576" t="str">
            <v>CAMARA FOTOGRAFICA DIGITAL SONY ALPHASLT-A 65 V 24.3 MEGAPIXELS</v>
          </cell>
        </row>
        <row r="1577">
          <cell r="F1577" t="str">
            <v>52302017</v>
          </cell>
          <cell r="G1577" t="str">
            <v>FILMADORA DIGITAL PANASONIC HDC-HS900-DISCO DURO 220GB</v>
          </cell>
        </row>
        <row r="1578">
          <cell r="F1578" t="str">
            <v>52302025</v>
          </cell>
          <cell r="G1578" t="str">
            <v>VIDEO PROYECTOR</v>
          </cell>
        </row>
        <row r="1579">
          <cell r="F1579" t="str">
            <v>52302189</v>
          </cell>
          <cell r="G1579" t="str">
            <v>PROYECTOR BENQ MS504</v>
          </cell>
        </row>
        <row r="1580">
          <cell r="F1580" t="str">
            <v>52302212</v>
          </cell>
          <cell r="G1580" t="str">
            <v>VIDEOPROYECTOR EPSON</v>
          </cell>
        </row>
        <row r="1581">
          <cell r="F1581" t="str">
            <v>52301001</v>
          </cell>
          <cell r="G1581" t="str">
            <v>CAMARA FOTOGRAFICA DIGITAL SONY CYBER-SHOT DSC-TX20 16.0 MEGAPIXELS</v>
          </cell>
        </row>
        <row r="1582">
          <cell r="F1582" t="str">
            <v>52301002</v>
          </cell>
          <cell r="G1582" t="str">
            <v>CAMARA FOTOGRAFICA DIGITAL SONY ALPHA SLT-A 65 V 24.3 MEGAPIXELS</v>
          </cell>
        </row>
        <row r="1583">
          <cell r="F1583" t="str">
            <v>52302017</v>
          </cell>
          <cell r="G1583" t="str">
            <v>FILMADORA DIGITAL PANASONIC HDC-HS900-DISCO DURO 220GB</v>
          </cell>
        </row>
        <row r="1584">
          <cell r="F1584" t="str">
            <v>52301073</v>
          </cell>
          <cell r="G1584" t="str">
            <v>CAMARA FOTOGRAFICA DIGITAL REFLEX ALPHA37</v>
          </cell>
        </row>
        <row r="1585">
          <cell r="F1585" t="str">
            <v>52301149</v>
          </cell>
          <cell r="G1585" t="str">
            <v>CAMARA DIGITAL CANON</v>
          </cell>
        </row>
        <row r="1586">
          <cell r="F1586" t="str">
            <v>52302173</v>
          </cell>
          <cell r="G1586" t="str">
            <v>PROYECTOR BENG MS616ST</v>
          </cell>
        </row>
        <row r="1587">
          <cell r="F1587" t="str">
            <v>52301007</v>
          </cell>
          <cell r="G1587" t="str">
            <v>CAMARA FOTOGRAFICA DIGITAL CANON EOS REBEL T3I 18.0 MEGAPIXELS</v>
          </cell>
        </row>
        <row r="1588">
          <cell r="F1588" t="str">
            <v>52302148</v>
          </cell>
          <cell r="G1588" t="str">
            <v>VIDEOPROYECTOR BENQ DLP-MS517</v>
          </cell>
        </row>
        <row r="1589">
          <cell r="F1589" t="str">
            <v>52302198</v>
          </cell>
          <cell r="G1589" t="str">
            <v>VIDEOPROYECTOR POWERLITE S18 3000 LUMENES</v>
          </cell>
        </row>
        <row r="1590">
          <cell r="F1590" t="str">
            <v>52301132</v>
          </cell>
          <cell r="G1590" t="str">
            <v>WEBCAM HD PRO C920</v>
          </cell>
        </row>
        <row r="1591">
          <cell r="F1591" t="str">
            <v>52302228</v>
          </cell>
          <cell r="G1591" t="str">
            <v>CAMARA DE ALTA VELOCIDAD</v>
          </cell>
        </row>
        <row r="1592">
          <cell r="F1592" t="str">
            <v>52910001</v>
          </cell>
          <cell r="G1592" t="str">
            <v>PIZARRON ACRILICO</v>
          </cell>
        </row>
        <row r="1593">
          <cell r="F1593" t="str">
            <v>52911001</v>
          </cell>
          <cell r="G1593" t="str">
            <v>ROTAFOLIO MULTIPLE</v>
          </cell>
        </row>
        <row r="1594">
          <cell r="F1594" t="str">
            <v>52909001</v>
          </cell>
          <cell r="G1594" t="str">
            <v>MESA PARA COMPUTADORA</v>
          </cell>
        </row>
        <row r="1595">
          <cell r="F1595" t="str">
            <v>52911005</v>
          </cell>
          <cell r="G1595" t="str">
            <v>ROTAFOLIO CON PEDESTAL GIRATORIO</v>
          </cell>
        </row>
        <row r="1596">
          <cell r="F1596" t="str">
            <v>52910007</v>
          </cell>
          <cell r="G1596" t="str">
            <v>PIZARRON INTERACTIVO</v>
          </cell>
        </row>
        <row r="1597">
          <cell r="F1597" t="str">
            <v>52104039</v>
          </cell>
          <cell r="G1597" t="str">
            <v>VIDEOPROYECTOR EPSON</v>
          </cell>
        </row>
        <row r="1598">
          <cell r="F1598" t="str">
            <v>53101018</v>
          </cell>
          <cell r="G1598" t="str">
            <v>EQUIPO DE QUIMICA</v>
          </cell>
        </row>
        <row r="1599">
          <cell r="F1599" t="str">
            <v>53208004</v>
          </cell>
          <cell r="G1599" t="str">
            <v>GEOPOSICIONADOR (G.P.S. NAVIGATOR)</v>
          </cell>
        </row>
        <row r="1600">
          <cell r="F1600" t="str">
            <v>53201015</v>
          </cell>
          <cell r="G1600" t="str">
            <v>UNIDAD DE SUMINISTRO Y MEDICION ELECTRICO</v>
          </cell>
        </row>
        <row r="1601">
          <cell r="F1601" t="str">
            <v>53204015</v>
          </cell>
          <cell r="G1601" t="str">
            <v>MICROSCOPIO</v>
          </cell>
        </row>
        <row r="1602">
          <cell r="F1602" t="str">
            <v>53207030</v>
          </cell>
          <cell r="G1602" t="str">
            <v>MEDIDOR DE P.H.</v>
          </cell>
        </row>
        <row r="1603">
          <cell r="F1603" t="str">
            <v>53201026</v>
          </cell>
          <cell r="G1603" t="str">
            <v>PLUVIOMETRO</v>
          </cell>
        </row>
        <row r="1604">
          <cell r="F1604" t="str">
            <v>53204157</v>
          </cell>
          <cell r="G1604" t="str">
            <v>MICROSCOPIO BINOCULAR INFINITO LUZEREN</v>
          </cell>
        </row>
        <row r="1605">
          <cell r="F1605" t="str">
            <v>53101015</v>
          </cell>
          <cell r="G1605" t="str">
            <v>COLORIMETRO</v>
          </cell>
        </row>
        <row r="1606">
          <cell r="F1606" t="str">
            <v>54102002</v>
          </cell>
          <cell r="G1606" t="str">
            <v>MOTOCICLETA DE SERVICIO</v>
          </cell>
        </row>
        <row r="1607">
          <cell r="F1607" t="str">
            <v>54101052</v>
          </cell>
          <cell r="G1607" t="str">
            <v>TOYOTA HILLUX 4 PUERTAS PICK-UP DOBLECABINA</v>
          </cell>
        </row>
        <row r="1608">
          <cell r="F1608" t="str">
            <v>54101065</v>
          </cell>
          <cell r="G1608" t="str">
            <v>NISSAN DOBLE CABINA TIPICO 2.4 DIRECCION HIDRAULICA</v>
          </cell>
        </row>
        <row r="1609">
          <cell r="F1609" t="str">
            <v>54101002</v>
          </cell>
          <cell r="G1609" t="str">
            <v>FORD RANGER 4 PUERTAS, IMPORTADOS-CREW CAB.XL 2.3 LITROS</v>
          </cell>
        </row>
        <row r="1610">
          <cell r="F1610" t="str">
            <v>54201004</v>
          </cell>
          <cell r="G1610" t="str">
            <v>CAMPER COPETE</v>
          </cell>
        </row>
        <row r="1611">
          <cell r="F1611" t="str">
            <v>56102010</v>
          </cell>
          <cell r="G1611" t="str">
            <v>RED Y ATARRAYA</v>
          </cell>
        </row>
        <row r="1612">
          <cell r="F1612" t="str">
            <v>56301001</v>
          </cell>
          <cell r="G1612" t="str">
            <v>DRAGA</v>
          </cell>
        </row>
        <row r="1613">
          <cell r="F1613" t="str">
            <v>56301002</v>
          </cell>
          <cell r="G1613" t="str">
            <v>BARRENA</v>
          </cell>
        </row>
        <row r="1614">
          <cell r="F1614" t="str">
            <v>56302013</v>
          </cell>
          <cell r="G1614" t="str">
            <v>MAQUINA ADOBERA HIDRAULICA</v>
          </cell>
        </row>
        <row r="1615">
          <cell r="F1615" t="str">
            <v>56302014</v>
          </cell>
          <cell r="G1615" t="str">
            <v>KIT DE MOLDES PARA ADOBERA</v>
          </cell>
        </row>
        <row r="1616">
          <cell r="F1616" t="str">
            <v>56402003</v>
          </cell>
          <cell r="G1616" t="str">
            <v>AIRE ACONDICIONADO MINI-SPLIT DE 8,000BTU`S</v>
          </cell>
        </row>
        <row r="1617">
          <cell r="F1617" t="str">
            <v>56402004</v>
          </cell>
          <cell r="G1617" t="str">
            <v>AIRE ACONDICIONADO MINI-SPLIT DE 12,00BTU`S</v>
          </cell>
        </row>
        <row r="1618">
          <cell r="F1618" t="str">
            <v>56402006</v>
          </cell>
          <cell r="G1618" t="str">
            <v>AIRE ACONDICIONADO MINI-SPLIT DE 24,00BTU`S</v>
          </cell>
        </row>
        <row r="1619">
          <cell r="F1619" t="str">
            <v>56404006</v>
          </cell>
          <cell r="G1619" t="str">
            <v>AIRE ACONDICINADO MULTI-SPLIT DE 85,00BTU`S</v>
          </cell>
        </row>
        <row r="1620">
          <cell r="F1620" t="str">
            <v>56402007</v>
          </cell>
          <cell r="G1620" t="str">
            <v>AIRE ACONDICIONADO MINI-SPLIT DE 18,00BTU`S</v>
          </cell>
        </row>
        <row r="1621">
          <cell r="F1621" t="str">
            <v>56402016</v>
          </cell>
          <cell r="G1621" t="str">
            <v>AIRE ACONDICIONADO MINI-SPLIT DE 36,00BTU'S</v>
          </cell>
        </row>
        <row r="1622">
          <cell r="F1622" t="str">
            <v>56402006</v>
          </cell>
          <cell r="G1622" t="str">
            <v>AIRE ACONDICIONADO MINI-SPLIT DE 24,000 BTU`S</v>
          </cell>
        </row>
        <row r="1623">
          <cell r="F1623" t="str">
            <v>56402016</v>
          </cell>
          <cell r="G1623" t="str">
            <v>AIRE ACONDICIONADO MINI-SPLIT DE 36,000 BTU'S</v>
          </cell>
        </row>
        <row r="1624">
          <cell r="F1624" t="str">
            <v>56402007</v>
          </cell>
          <cell r="G1624" t="str">
            <v>AIRE ACONDICIONADO MINI-SPLIT DE 18,000 BTU`S</v>
          </cell>
        </row>
        <row r="1625">
          <cell r="F1625" t="str">
            <v>56402006</v>
          </cell>
          <cell r="G1625" t="str">
            <v>AIRE ACONDICIONADO MINI-SPLIT DE 24,000 BTU`S</v>
          </cell>
        </row>
        <row r="1626">
          <cell r="F1626" t="str">
            <v>56402007</v>
          </cell>
          <cell r="G1626" t="str">
            <v>AIRE ACONDICIONADO MINI-SPLIT DE 18,000 BTU`S</v>
          </cell>
        </row>
        <row r="1627">
          <cell r="F1627" t="str">
            <v>56402004</v>
          </cell>
          <cell r="G1627" t="str">
            <v>AIRE ACONDICIONADO MINI-SPLIT DE 12,000 BTU`S</v>
          </cell>
        </row>
        <row r="1628">
          <cell r="F1628" t="str">
            <v>56501001</v>
          </cell>
          <cell r="G1628" t="str">
            <v>BASE TRANSMISOR - RECEPTOR (RADIO)</v>
          </cell>
        </row>
        <row r="1629">
          <cell r="F1629" t="str">
            <v>56502001</v>
          </cell>
          <cell r="G1629" t="str">
            <v>FAX</v>
          </cell>
        </row>
        <row r="1630">
          <cell r="F1630" t="str">
            <v>56502005</v>
          </cell>
          <cell r="G1630" t="str">
            <v>ANTENA</v>
          </cell>
        </row>
        <row r="1631">
          <cell r="F1631" t="str">
            <v>56502013</v>
          </cell>
          <cell r="G1631" t="str">
            <v>TELEFONO CON PANTALLA</v>
          </cell>
        </row>
        <row r="1632">
          <cell r="F1632" t="str">
            <v>56502092</v>
          </cell>
          <cell r="G1632" t="str">
            <v>TORRE DUPLICADORA</v>
          </cell>
        </row>
        <row r="1633">
          <cell r="F1633" t="str">
            <v>56502101</v>
          </cell>
          <cell r="G1633" t="str">
            <v>N-CORE SIRIUS</v>
          </cell>
        </row>
        <row r="1634">
          <cell r="F1634" t="str">
            <v>56502093</v>
          </cell>
          <cell r="G1634" t="str">
            <v>ANTENA TSUNAMI PROXIM QB-825 LINK</v>
          </cell>
        </row>
        <row r="1635">
          <cell r="F1635" t="str">
            <v>56502092</v>
          </cell>
          <cell r="G1635" t="str">
            <v>TORRE DUPLICADORA</v>
          </cell>
        </row>
        <row r="1636">
          <cell r="F1636" t="str">
            <v>56904002</v>
          </cell>
          <cell r="G1636" t="str">
            <v>CONGELADOR</v>
          </cell>
        </row>
        <row r="1637">
          <cell r="F1637" t="str">
            <v>56901006</v>
          </cell>
          <cell r="G1637" t="str">
            <v>BOMBA DE AGUA DE 1 HP</v>
          </cell>
        </row>
        <row r="1638">
          <cell r="F1638" t="str">
            <v>56904006</v>
          </cell>
          <cell r="G1638" t="str">
            <v>FRIGO-BAR</v>
          </cell>
        </row>
        <row r="1639">
          <cell r="F1639" t="str">
            <v>56904007</v>
          </cell>
          <cell r="G1639" t="str">
            <v>REFRIGERADOR</v>
          </cell>
        </row>
        <row r="1640">
          <cell r="F1640" t="str">
            <v>56905008</v>
          </cell>
          <cell r="G1640" t="str">
            <v>CARRO PORTALIBROS METALICO</v>
          </cell>
        </row>
        <row r="1641">
          <cell r="F1641" t="str">
            <v>56903009</v>
          </cell>
          <cell r="G1641" t="str">
            <v>BINOCULAR</v>
          </cell>
        </row>
        <row r="1642">
          <cell r="F1642" t="str">
            <v>56904009</v>
          </cell>
          <cell r="G1642" t="str">
            <v>REFRIGERADOR MABE 9 PIES 009W08S</v>
          </cell>
        </row>
        <row r="1643">
          <cell r="F1643" t="str">
            <v>56402006</v>
          </cell>
          <cell r="G1643" t="str">
            <v>AIRE ACONDICIONADO MINI-SPLIT DE 24,000 BTU`S</v>
          </cell>
        </row>
        <row r="1644">
          <cell r="F1644" t="str">
            <v>56402004</v>
          </cell>
          <cell r="G1644" t="str">
            <v>AIRE ACONDICIONADO MINI-SPLIT DE 12,00BTU`S</v>
          </cell>
        </row>
        <row r="1645">
          <cell r="F1645" t="str">
            <v>59101024</v>
          </cell>
          <cell r="G1645" t="str">
            <v>SOFTWARE ESPECIALIZADO JM7</v>
          </cell>
        </row>
        <row r="1646">
          <cell r="F1646" t="str">
            <v>59101001</v>
          </cell>
          <cell r="G1646" t="str">
            <v>SOFTWARE</v>
          </cell>
        </row>
        <row r="1647">
          <cell r="F1647" t="str">
            <v>59101044</v>
          </cell>
          <cell r="G1647" t="str">
            <v>SOFTWARE DE ANALISIS</v>
          </cell>
        </row>
        <row r="1648">
          <cell r="F1648" t="str">
            <v>59701050</v>
          </cell>
          <cell r="G1648" t="str">
            <v>ADOBE INDESIGN CC</v>
          </cell>
        </row>
        <row r="1649">
          <cell r="F1649" t="str">
            <v>51101002</v>
          </cell>
          <cell r="G1649" t="str">
            <v>ARCHIVERO METALICO DE 2 GAVETAS</v>
          </cell>
        </row>
        <row r="1650">
          <cell r="F1650" t="str">
            <v>51107002</v>
          </cell>
          <cell r="G1650" t="str">
            <v>LIBRERO DE PISO</v>
          </cell>
        </row>
        <row r="1651">
          <cell r="F1651" t="str">
            <v>51108002</v>
          </cell>
          <cell r="G1651" t="str">
            <v>ESCRITORIO SECRETARIAL DE 1 GAVETA</v>
          </cell>
        </row>
        <row r="1652">
          <cell r="F1652" t="str">
            <v>51101003</v>
          </cell>
          <cell r="G1652" t="str">
            <v>ARCHIVERO METALICO DE 3 GAVETAS</v>
          </cell>
        </row>
        <row r="1653">
          <cell r="F1653" t="str">
            <v>51101004</v>
          </cell>
          <cell r="G1653" t="str">
            <v>ARCHIVERO METALICO DE 4 GAVETAS</v>
          </cell>
        </row>
        <row r="1654">
          <cell r="F1654" t="str">
            <v>51108004</v>
          </cell>
          <cell r="G1654" t="str">
            <v>ESCRITORIO SECRETARIAL DE 3 GAVETAS</v>
          </cell>
        </row>
        <row r="1655">
          <cell r="F1655" t="str">
            <v>51108020</v>
          </cell>
          <cell r="G1655" t="str">
            <v>ESCRITORIO EJECUTIVO DE 2 GAVETAS</v>
          </cell>
        </row>
        <row r="1656">
          <cell r="F1656" t="str">
            <v>51108030</v>
          </cell>
          <cell r="G1656" t="str">
            <v>ESCRITORIO  DE MADERA  2 GAVETAS</v>
          </cell>
        </row>
        <row r="1657">
          <cell r="F1657" t="str">
            <v>51106034</v>
          </cell>
          <cell r="G1657" t="str">
            <v>ESTANTE DE 2 ENTREPANOS</v>
          </cell>
        </row>
        <row r="1658">
          <cell r="F1658" t="str">
            <v>51108007</v>
          </cell>
          <cell r="G1658" t="str">
            <v>ESCRITORIO SECRETARIAL CON ADITAMENTO DE 1 GAVETA</v>
          </cell>
        </row>
        <row r="1659">
          <cell r="F1659" t="str">
            <v>51108011</v>
          </cell>
          <cell r="G1659" t="str">
            <v>ESCRITORIO SEMIEJECUTIVO DE 2 GAVETAS</v>
          </cell>
        </row>
        <row r="1660">
          <cell r="F1660" t="str">
            <v>51106033</v>
          </cell>
          <cell r="G1660" t="str">
            <v>ESTANTE DE 1 ENTREPANO</v>
          </cell>
        </row>
        <row r="1661">
          <cell r="F1661" t="str">
            <v>51106034</v>
          </cell>
          <cell r="G1661" t="str">
            <v>ESTANTE DE 2 ENTREPANOS</v>
          </cell>
        </row>
        <row r="1662">
          <cell r="F1662" t="str">
            <v>51105026</v>
          </cell>
          <cell r="G1662" t="str">
            <v>SILLON EJECUTIVO</v>
          </cell>
        </row>
        <row r="1663">
          <cell r="F1663" t="str">
            <v>51105030</v>
          </cell>
          <cell r="G1663" t="str">
            <v>SILLON EJECUTIVO CON RESPALDO ALTO</v>
          </cell>
        </row>
        <row r="1664">
          <cell r="F1664" t="str">
            <v>51109036</v>
          </cell>
          <cell r="G1664" t="str">
            <v>CONJUNTO EJECUTIVO</v>
          </cell>
        </row>
        <row r="1665">
          <cell r="F1665" t="str">
            <v>51108058</v>
          </cell>
          <cell r="G1665" t="str">
            <v>ESCRITORIO BASICO CON ARCHIVEROESCRITORIO BASICO CON ARCHIVERO</v>
          </cell>
        </row>
        <row r="1666">
          <cell r="F1666" t="str">
            <v>51206003</v>
          </cell>
          <cell r="G1666" t="str">
            <v>VITRINA</v>
          </cell>
        </row>
        <row r="1667">
          <cell r="F1667" t="str">
            <v>51202010</v>
          </cell>
          <cell r="G1667" t="str">
            <v>GABINETE UNIVERSAL 4 ENTREPANOS</v>
          </cell>
        </row>
        <row r="1668">
          <cell r="F1668" t="str">
            <v>51203004</v>
          </cell>
          <cell r="G1668" t="str">
            <v>LOCKER METALICO DE 4 PUERTAS</v>
          </cell>
        </row>
        <row r="1669">
          <cell r="F1669" t="str">
            <v>51501001</v>
          </cell>
          <cell r="G1669" t="str">
            <v>C.P.U DE ESCRITORIO</v>
          </cell>
        </row>
        <row r="1670">
          <cell r="F1670" t="str">
            <v>51502001</v>
          </cell>
          <cell r="G1670" t="str">
            <v>MONITOR VGA</v>
          </cell>
        </row>
        <row r="1671">
          <cell r="F1671" t="str">
            <v>51505001</v>
          </cell>
          <cell r="G1671" t="str">
            <v>ESCANER PLANO</v>
          </cell>
        </row>
        <row r="1672">
          <cell r="F1672" t="str">
            <v>51510001</v>
          </cell>
          <cell r="G1672" t="str">
            <v>LAP-TOP H.P. PAVILION</v>
          </cell>
        </row>
        <row r="1673">
          <cell r="F1673" t="str">
            <v>51512003</v>
          </cell>
          <cell r="G1673" t="str">
            <v>IMPRESORA LASER</v>
          </cell>
        </row>
        <row r="1674">
          <cell r="F1674" t="str">
            <v>51501010</v>
          </cell>
          <cell r="G1674" t="str">
            <v>COMPUTADORA DE MANO</v>
          </cell>
        </row>
        <row r="1675">
          <cell r="F1675" t="str">
            <v>51511010</v>
          </cell>
          <cell r="G1675" t="str">
            <v>EQUIPO DE ALMACENAMIENTO DE DISCO DURO</v>
          </cell>
        </row>
        <row r="1676">
          <cell r="F1676" t="str">
            <v>51512010</v>
          </cell>
          <cell r="G1676" t="str">
            <v>IMPRESORA MULTIFUNCIONAL</v>
          </cell>
        </row>
        <row r="1677">
          <cell r="F1677" t="str">
            <v>51511013</v>
          </cell>
          <cell r="G1677" t="str">
            <v>TARJETA DE MEMORIA</v>
          </cell>
        </row>
        <row r="1678">
          <cell r="F1678" t="str">
            <v>51510107</v>
          </cell>
          <cell r="G1678" t="str">
            <v>MINI-LAP TOP HP110</v>
          </cell>
        </row>
        <row r="1679">
          <cell r="F1679" t="str">
            <v>51510271</v>
          </cell>
          <cell r="G1679" t="str">
            <v>LAP_TOP ASPIRE ONE D270</v>
          </cell>
        </row>
        <row r="1680">
          <cell r="F1680" t="str">
            <v>51512003</v>
          </cell>
          <cell r="G1680" t="str">
            <v>IMPRESORA LASER</v>
          </cell>
        </row>
        <row r="1681">
          <cell r="F1681" t="str">
            <v>51501046</v>
          </cell>
          <cell r="G1681" t="str">
            <v>COMPUTADORA DE ESCRITORIO DELL OPTIPLEX 7010 SFF IC3-3240</v>
          </cell>
        </row>
        <row r="1682">
          <cell r="F1682" t="str">
            <v>51501073</v>
          </cell>
          <cell r="G1682" t="str">
            <v>EQUIPO DE COMPUTO (C.P.U. MONITOR Y TECLADO)</v>
          </cell>
        </row>
        <row r="1683">
          <cell r="F1683" t="str">
            <v>51501001</v>
          </cell>
          <cell r="G1683" t="str">
            <v>C.P.U DE ESCRITORIO</v>
          </cell>
        </row>
        <row r="1684">
          <cell r="F1684" t="str">
            <v>51501113</v>
          </cell>
          <cell r="G1684" t="str">
            <v>EQUIPO DE COMPUTO OPTIPLEX 7010 (CPU) MONITOR Y TECLADO</v>
          </cell>
        </row>
        <row r="1685">
          <cell r="F1685" t="str">
            <v>51501142</v>
          </cell>
          <cell r="G1685" t="str">
            <v>EQUIPO DE COMPUTO HP ELITEDESK 800</v>
          </cell>
        </row>
        <row r="1686">
          <cell r="F1686" t="str">
            <v>51512166</v>
          </cell>
          <cell r="G1686" t="str">
            <v xml:space="preserve"> IMPRESORA EPSON LX350 MATRIZ DE PUNTO</v>
          </cell>
        </row>
        <row r="1687">
          <cell r="F1687" t="str">
            <v>51501143</v>
          </cell>
          <cell r="G1687" t="str">
            <v xml:space="preserve"> COMPUTADORA HP</v>
          </cell>
        </row>
        <row r="1688">
          <cell r="F1688" t="str">
            <v>51501148</v>
          </cell>
          <cell r="G1688" t="str">
            <v>COMPUTADORA ALL IN ONE HP PAVILION</v>
          </cell>
        </row>
        <row r="1689">
          <cell r="F1689" t="str">
            <v>51510060</v>
          </cell>
          <cell r="G1689" t="str">
            <v xml:space="preserve"> LAP-TOP APPLE MACBOOK AIR</v>
          </cell>
        </row>
        <row r="1690">
          <cell r="F1690" t="str">
            <v>51501090</v>
          </cell>
          <cell r="G1690" t="str">
            <v xml:space="preserve"> EQUIPO DE COMPUTO MAC PRO APPLE  (C.P.U. MONITOR Y TECLADO)</v>
          </cell>
        </row>
        <row r="1691">
          <cell r="F1691" t="str">
            <v>51510352</v>
          </cell>
          <cell r="G1691" t="str">
            <v xml:space="preserve"> LAP-TOP HP</v>
          </cell>
        </row>
        <row r="1692">
          <cell r="F1692" t="str">
            <v>51510358</v>
          </cell>
          <cell r="G1692" t="str">
            <v>IPAD</v>
          </cell>
        </row>
        <row r="1693">
          <cell r="F1693" t="str">
            <v>51501107</v>
          </cell>
          <cell r="G1693" t="str">
            <v>EQUIPO DE COMPUTO HP PRO 1350MT (C.P.U. MONITOR Y TECLADO)</v>
          </cell>
        </row>
        <row r="1694">
          <cell r="F1694" t="str">
            <v>51501135</v>
          </cell>
          <cell r="G1694" t="str">
            <v>COMPUTADORA DE ESCRITORIO ACER ATC-605-M023</v>
          </cell>
        </row>
        <row r="1695">
          <cell r="F1695" t="str">
            <v>51512010</v>
          </cell>
          <cell r="G1695" t="str">
            <v>IMPRESORA MULTIFUNCIONAL</v>
          </cell>
        </row>
        <row r="1696">
          <cell r="F1696" t="str">
            <v>51510336</v>
          </cell>
          <cell r="G1696" t="str">
            <v>LAP-TOP HP 240</v>
          </cell>
        </row>
        <row r="1697">
          <cell r="F1697" t="str">
            <v>51501162</v>
          </cell>
          <cell r="G1697" t="str">
            <v>EQUIPO DE COMPUTO LENOVO</v>
          </cell>
        </row>
        <row r="1698">
          <cell r="F1698" t="str">
            <v>51510352</v>
          </cell>
          <cell r="G1698" t="str">
            <v>LAP-TOP HP</v>
          </cell>
        </row>
        <row r="1699">
          <cell r="F1699" t="str">
            <v>51903016</v>
          </cell>
          <cell r="G1699" t="str">
            <v>COPIADORA,  IMPRESORA, ESCANER</v>
          </cell>
        </row>
        <row r="1700">
          <cell r="F1700" t="str">
            <v>51903030</v>
          </cell>
          <cell r="G1700" t="str">
            <v>COPIADORA MULTIFUNCIONAL RICOH MP.</v>
          </cell>
        </row>
        <row r="1701">
          <cell r="F1701" t="str">
            <v>52101018</v>
          </cell>
          <cell r="G1701" t="str">
            <v>LAMPARA</v>
          </cell>
        </row>
        <row r="1702">
          <cell r="F1702" t="str">
            <v>52106088</v>
          </cell>
          <cell r="G1702" t="str">
            <v>DICTAFONO</v>
          </cell>
        </row>
        <row r="1703">
          <cell r="F1703" t="str">
            <v>52106100</v>
          </cell>
          <cell r="G1703" t="str">
            <v>IPAD APPLE 64GB MC707E/A</v>
          </cell>
        </row>
        <row r="1704">
          <cell r="F1704" t="str">
            <v>52104038</v>
          </cell>
          <cell r="G1704" t="str">
            <v xml:space="preserve"> PROYECTOR BENQ</v>
          </cell>
        </row>
        <row r="1705">
          <cell r="F1705" t="str">
            <v>52104039</v>
          </cell>
          <cell r="G1705" t="str">
            <v xml:space="preserve"> VIDEOPROYECTOR EPSON</v>
          </cell>
        </row>
        <row r="1706">
          <cell r="F1706" t="str">
            <v>52104039</v>
          </cell>
          <cell r="G1706" t="str">
            <v>VIDEOPROYECTOR EPSON</v>
          </cell>
        </row>
        <row r="1707">
          <cell r="F1707" t="str">
            <v>52301001</v>
          </cell>
          <cell r="G1707" t="str">
            <v>CAMARA FOTOGRAFICA DIGITAL SONY CYBER-SHOT DSC-TX20 16.0 MEGAPIXELS</v>
          </cell>
        </row>
        <row r="1708">
          <cell r="F1708" t="str">
            <v>52301002</v>
          </cell>
          <cell r="G1708" t="str">
            <v>CAMARA FOTOGRAFICA DIGITAL SONY ALPHASLT-A 65 V 24.3 MEGAPIXELS</v>
          </cell>
        </row>
        <row r="1709">
          <cell r="F1709" t="str">
            <v>52302017</v>
          </cell>
          <cell r="G1709" t="str">
            <v>FILMADORA DIGITAL PANASONIC HDC-HS900-DISCO DURO 220GB</v>
          </cell>
        </row>
        <row r="1710">
          <cell r="F1710" t="str">
            <v>52302025</v>
          </cell>
          <cell r="G1710" t="str">
            <v>VIDEO PROYECTOR</v>
          </cell>
        </row>
        <row r="1711">
          <cell r="F1711" t="str">
            <v>52301039</v>
          </cell>
          <cell r="G1711" t="str">
            <v>ADAPTADOR PARA CAMARA</v>
          </cell>
        </row>
        <row r="1712">
          <cell r="F1712" t="str">
            <v>52302057</v>
          </cell>
          <cell r="G1712" t="str">
            <v>EQUIPO DE VIDEOCONFERENCIA</v>
          </cell>
        </row>
        <row r="1713">
          <cell r="F1713" t="str">
            <v>52302087</v>
          </cell>
          <cell r="G1713" t="str">
            <v>VIDEOPROYECTOR EPSON S12 2800LUMENES</v>
          </cell>
        </row>
        <row r="1714">
          <cell r="F1714" t="str">
            <v>52909001</v>
          </cell>
          <cell r="G1714" t="str">
            <v>MESA PARA COMPUTADORA</v>
          </cell>
        </row>
        <row r="1715">
          <cell r="F1715" t="str">
            <v>52903009</v>
          </cell>
          <cell r="G1715" t="str">
            <v>BALANZA DIGITAL</v>
          </cell>
        </row>
        <row r="1716">
          <cell r="F1716" t="str">
            <v>53208004</v>
          </cell>
          <cell r="G1716" t="str">
            <v>GEOPOSICIONADOR (G.P.S. NAVIGATOR)</v>
          </cell>
        </row>
        <row r="1717">
          <cell r="F1717" t="str">
            <v>53204014</v>
          </cell>
          <cell r="G1717" t="str">
            <v>MICROMETRO</v>
          </cell>
        </row>
        <row r="1718">
          <cell r="F1718" t="str">
            <v>53204015</v>
          </cell>
          <cell r="G1718" t="str">
            <v>MICROSCOPIO</v>
          </cell>
        </row>
        <row r="1719">
          <cell r="F1719" t="str">
            <v>54102002</v>
          </cell>
          <cell r="G1719" t="str">
            <v>MOTOCICLETA DE SERVICIO</v>
          </cell>
        </row>
        <row r="1720">
          <cell r="F1720" t="str">
            <v>54101002</v>
          </cell>
          <cell r="G1720" t="str">
            <v xml:space="preserve"> FORD RANGER 4 PUERTAS, IMPORTADOS - CREW CAB.XL 2.3 LITROS</v>
          </cell>
        </row>
        <row r="1721">
          <cell r="F1721" t="str">
            <v>54201001</v>
          </cell>
          <cell r="G1721" t="str">
            <v xml:space="preserve"> CAMPER</v>
          </cell>
        </row>
        <row r="1722">
          <cell r="F1722" t="str">
            <v>56104006</v>
          </cell>
          <cell r="G1722" t="str">
            <v>MOLINO</v>
          </cell>
        </row>
        <row r="1723">
          <cell r="F1723" t="str">
            <v>56102008</v>
          </cell>
          <cell r="G1723" t="str">
            <v>ESQUILADORA</v>
          </cell>
        </row>
        <row r="1724">
          <cell r="F1724" t="str">
            <v>56502001</v>
          </cell>
          <cell r="G1724" t="str">
            <v>FAX</v>
          </cell>
        </row>
        <row r="1725">
          <cell r="F1725" t="str">
            <v>56502004</v>
          </cell>
          <cell r="G1725" t="str">
            <v>ENRUTADOR</v>
          </cell>
        </row>
        <row r="1726">
          <cell r="F1726" t="str">
            <v>56904008</v>
          </cell>
          <cell r="G1726" t="str">
            <v>ENFRIADOR - CALENTADOR DE AGUA</v>
          </cell>
        </row>
        <row r="1727">
          <cell r="F1727" t="str">
            <v>56905008</v>
          </cell>
          <cell r="G1727" t="str">
            <v>CARRO PORTALIBROS METALICO</v>
          </cell>
        </row>
        <row r="1728">
          <cell r="F1728" t="str">
            <v>57201001</v>
          </cell>
          <cell r="G1728" t="str">
            <v>CERDO PARA ENGORDA</v>
          </cell>
        </row>
        <row r="1729">
          <cell r="F1729" t="str">
            <v>59101055</v>
          </cell>
          <cell r="G1729" t="str">
            <v xml:space="preserve"> DRAGON NATURALLY SPEAKING HOME</v>
          </cell>
        </row>
        <row r="1730">
          <cell r="F1730" t="str">
            <v>59701051</v>
          </cell>
          <cell r="G1730" t="str">
            <v>LICENCIA BRITANNICA ACADEMIC</v>
          </cell>
        </row>
        <row r="1731">
          <cell r="F1731" t="str">
            <v>51107001</v>
          </cell>
          <cell r="G1731" t="str">
            <v>LIBRERO  METALICO</v>
          </cell>
        </row>
        <row r="1732">
          <cell r="F1732" t="str">
            <v>51108004</v>
          </cell>
          <cell r="G1732" t="str">
            <v>ESCRITORIO SECRETARIAL DE 3 GAVETAS</v>
          </cell>
        </row>
        <row r="1733">
          <cell r="F1733" t="str">
            <v>51108020</v>
          </cell>
          <cell r="G1733" t="str">
            <v>ESCRITORIO EJECUTIVO DE 2 GAVETAS</v>
          </cell>
        </row>
        <row r="1734">
          <cell r="F1734" t="str">
            <v>51107001</v>
          </cell>
          <cell r="G1734" t="str">
            <v>LIBRERO  METALICO</v>
          </cell>
        </row>
        <row r="1735">
          <cell r="F1735" t="str">
            <v>51109030</v>
          </cell>
          <cell r="G1735" t="str">
            <v>ESTACION DE TRABAJO</v>
          </cell>
        </row>
        <row r="1736">
          <cell r="F1736" t="str">
            <v>51104007</v>
          </cell>
          <cell r="G1736" t="str">
            <v>MESA DE TRABAJO</v>
          </cell>
        </row>
        <row r="1737">
          <cell r="F1737" t="str">
            <v>51101004</v>
          </cell>
          <cell r="G1737" t="str">
            <v>ARCHIVERO METALICO DE 4 GAVETAS</v>
          </cell>
        </row>
        <row r="1738">
          <cell r="F1738" t="str">
            <v>51101005</v>
          </cell>
          <cell r="G1738" t="str">
            <v>ARCHIVERO METALICO DE 5 GAVETAS</v>
          </cell>
        </row>
        <row r="1739">
          <cell r="F1739" t="str">
            <v>51105026</v>
          </cell>
          <cell r="G1739" t="str">
            <v>SILLON EJECUTIVO DE PIEL</v>
          </cell>
        </row>
        <row r="1740">
          <cell r="F1740" t="str">
            <v>51105028</v>
          </cell>
          <cell r="G1740" t="str">
            <v>SILLON EJECUTIVO DE PIEL</v>
          </cell>
        </row>
        <row r="1741">
          <cell r="F1741" t="str">
            <v>51109014</v>
          </cell>
          <cell r="G1741" t="str">
            <v>MODULO DE RECEPCION KUMARA</v>
          </cell>
        </row>
        <row r="1742">
          <cell r="F1742" t="str">
            <v>51108062</v>
          </cell>
          <cell r="G1742" t="str">
            <v>ESCRITORIO CON CAJONERA DE METAL</v>
          </cell>
        </row>
        <row r="1743">
          <cell r="F1743" t="str">
            <v>51109033</v>
          </cell>
          <cell r="G1743" t="str">
            <v>MODULO DIRECTOR</v>
          </cell>
        </row>
        <row r="1744">
          <cell r="F1744" t="str">
            <v>51104005</v>
          </cell>
          <cell r="G1744" t="str">
            <v>MESA PARA SALA DE JUNTAS</v>
          </cell>
        </row>
        <row r="1745">
          <cell r="F1745" t="str">
            <v>51101004</v>
          </cell>
          <cell r="G1745" t="str">
            <v>ARCHIVERO METALICO DE 4 GAVETAS</v>
          </cell>
        </row>
        <row r="1746">
          <cell r="F1746" t="str">
            <v>51107022</v>
          </cell>
          <cell r="G1746" t="str">
            <v>LIBRERO DE 2 PUERTAS CHERRY</v>
          </cell>
        </row>
        <row r="1747">
          <cell r="F1747" t="str">
            <v>51210012</v>
          </cell>
          <cell r="G1747" t="str">
            <v>MESA PARA SALA DE JUNTAS</v>
          </cell>
        </row>
        <row r="1748">
          <cell r="F1748" t="str">
            <v>51210026</v>
          </cell>
          <cell r="G1748" t="str">
            <v>MESA EN FORMA DE</v>
          </cell>
        </row>
        <row r="1749">
          <cell r="F1749" t="str">
            <v>51202009</v>
          </cell>
          <cell r="G1749" t="str">
            <v>GABINETE UNIVERSAL 3 ENTREPANOS</v>
          </cell>
        </row>
        <row r="1750">
          <cell r="F1750" t="str">
            <v>51210038</v>
          </cell>
          <cell r="G1750" t="str">
            <v>MESA PARA SALA DE JUNTAS CIRCULAR DE 1.20 DE DIAMETRO POR 75, BASE TIPO CRUZ</v>
          </cell>
        </row>
        <row r="1751">
          <cell r="F1751" t="str">
            <v>51501001</v>
          </cell>
          <cell r="G1751" t="str">
            <v>C.P.U DE ESCRITORIO</v>
          </cell>
        </row>
        <row r="1752">
          <cell r="F1752" t="str">
            <v>51510001</v>
          </cell>
          <cell r="G1752" t="str">
            <v>LAP-TOP H.P. PAVILION</v>
          </cell>
        </row>
        <row r="1753">
          <cell r="F1753" t="str">
            <v>51512001</v>
          </cell>
          <cell r="G1753" t="str">
            <v>IMPRESORA DE MATRIZ DE PUNTO</v>
          </cell>
        </row>
        <row r="1754">
          <cell r="F1754" t="str">
            <v>51512003</v>
          </cell>
          <cell r="G1754" t="str">
            <v>IMPRESORA LASER</v>
          </cell>
        </row>
        <row r="1755">
          <cell r="F1755" t="str">
            <v>51502005</v>
          </cell>
          <cell r="G1755" t="str">
            <v>MONITOR CON CPU INTEGRADO</v>
          </cell>
        </row>
        <row r="1756">
          <cell r="F1756" t="str">
            <v>51511008</v>
          </cell>
          <cell r="G1756" t="str">
            <v>TABLETA DIGITALIZADORA</v>
          </cell>
        </row>
        <row r="1757">
          <cell r="F1757" t="str">
            <v>51512010</v>
          </cell>
          <cell r="G1757" t="str">
            <v>IMPRESORA MULTIFUNCIONAL</v>
          </cell>
        </row>
        <row r="1758">
          <cell r="F1758" t="str">
            <v>51501162</v>
          </cell>
          <cell r="G1758" t="str">
            <v>EQUIPO DE COMPUTO LENOVO</v>
          </cell>
        </row>
        <row r="1759">
          <cell r="F1759" t="str">
            <v>51501101</v>
          </cell>
          <cell r="G1759" t="str">
            <v>EQUIPO DE COMPUTO HP COMPAQ PRO 6300</v>
          </cell>
        </row>
        <row r="1760">
          <cell r="F1760" t="str">
            <v>51501113</v>
          </cell>
          <cell r="G1760" t="str">
            <v>EQUIPO DE COMPUTO OPTILEX 7010 SFF (C.P.U. MONITOR Y TECLADO)</v>
          </cell>
        </row>
        <row r="1761">
          <cell r="F1761" t="str">
            <v>51512010</v>
          </cell>
          <cell r="G1761" t="str">
            <v>IMPRESORA MULTIFUNCIONAL</v>
          </cell>
        </row>
        <row r="1762">
          <cell r="F1762" t="str">
            <v>51510101</v>
          </cell>
          <cell r="G1762" t="str">
            <v>LAP-TOP ACER AS 5734</v>
          </cell>
        </row>
        <row r="1763">
          <cell r="F1763" t="str">
            <v>51510101</v>
          </cell>
          <cell r="G1763" t="str">
            <v>LAP-TOP MACBOOK AIR</v>
          </cell>
        </row>
        <row r="1764">
          <cell r="F1764" t="str">
            <v>51501058</v>
          </cell>
          <cell r="G1764" t="str">
            <v>COMPUTADORA IMAC 21.5</v>
          </cell>
        </row>
        <row r="1765">
          <cell r="F1765" t="str">
            <v>51512149</v>
          </cell>
          <cell r="G1765" t="str">
            <v>IMPRESORA EPSON MULTIFUNCIONAL</v>
          </cell>
        </row>
        <row r="1766">
          <cell r="F1766" t="str">
            <v>51507069</v>
          </cell>
          <cell r="G1766" t="str">
            <v>NOBREAK KOBLENZ</v>
          </cell>
        </row>
        <row r="1767">
          <cell r="F1767" t="str">
            <v>51510360</v>
          </cell>
          <cell r="G1767" t="str">
            <v>LAP-TOP MACBOOK PRO RETINA</v>
          </cell>
        </row>
        <row r="1768">
          <cell r="F1768" t="str">
            <v>51512040</v>
          </cell>
          <cell r="G1768" t="str">
            <v>IMPRESORA MULTIFUNCIONAL HP</v>
          </cell>
        </row>
        <row r="1769">
          <cell r="F1769" t="str">
            <v>51501056</v>
          </cell>
          <cell r="G1769" t="str">
            <v>EQUIPO DE COMPUTO H.P. (C.P.U, MONITOR Y TECLADO)</v>
          </cell>
        </row>
        <row r="1770">
          <cell r="F1770" t="str">
            <v>51510352</v>
          </cell>
          <cell r="G1770" t="str">
            <v>LAP TOP HP</v>
          </cell>
        </row>
        <row r="1771">
          <cell r="F1771" t="str">
            <v>51510352</v>
          </cell>
          <cell r="G1771" t="str">
            <v>LAP-TOP HP</v>
          </cell>
        </row>
        <row r="1772">
          <cell r="F1772" t="str">
            <v>51510358</v>
          </cell>
          <cell r="G1772" t="str">
            <v>IPAD</v>
          </cell>
        </row>
        <row r="1773">
          <cell r="F1773" t="str">
            <v>51510177</v>
          </cell>
          <cell r="G1773" t="str">
            <v>LAP-TOP HP PAVILION</v>
          </cell>
        </row>
        <row r="1774">
          <cell r="F1774" t="str">
            <v>51510352</v>
          </cell>
          <cell r="G1774" t="str">
            <v>LAP TOP HP</v>
          </cell>
        </row>
        <row r="1775">
          <cell r="F1775" t="str">
            <v>51107038</v>
          </cell>
          <cell r="G1775" t="str">
            <v>GABINETE UNIVERSAL  3 ENTREPANOS</v>
          </cell>
        </row>
        <row r="1776">
          <cell r="F1776" t="str">
            <v>51510001</v>
          </cell>
          <cell r="G1776" t="str">
            <v>LAP-TOP H.P. PAVILION</v>
          </cell>
        </row>
        <row r="1777">
          <cell r="F1777" t="str">
            <v>51512010</v>
          </cell>
          <cell r="G1777" t="str">
            <v>IMPRESORA MULTIFUNCIONAL</v>
          </cell>
        </row>
        <row r="1778">
          <cell r="F1778" t="str">
            <v>51510003</v>
          </cell>
          <cell r="G1778" t="str">
            <v xml:space="preserve"> LAP-TOP H.P. PROBOOK</v>
          </cell>
        </row>
        <row r="1779">
          <cell r="F1779" t="str">
            <v>51512024</v>
          </cell>
          <cell r="G1779" t="str">
            <v>IMPRESORA LASERJET HP</v>
          </cell>
        </row>
        <row r="1780">
          <cell r="F1780" t="str">
            <v>51512148</v>
          </cell>
          <cell r="G1780" t="str">
            <v xml:space="preserve"> IMPRESORA DE MATRIZ DE PUNTO EPSON, MOD. FX 890</v>
          </cell>
        </row>
        <row r="1781">
          <cell r="F1781" t="str">
            <v>51510368</v>
          </cell>
          <cell r="G1781" t="str">
            <v>LAP-TOP MACBOOK</v>
          </cell>
        </row>
        <row r="1782">
          <cell r="F1782" t="str">
            <v>52103002</v>
          </cell>
          <cell r="G1782" t="str">
            <v>PANTALLA PARA PROYECCION</v>
          </cell>
        </row>
        <row r="1783">
          <cell r="F1783" t="str">
            <v>52106110</v>
          </cell>
          <cell r="G1783" t="str">
            <v>IPAD APPLE 16 GB</v>
          </cell>
        </row>
        <row r="1784">
          <cell r="F1784" t="str">
            <v>52104039</v>
          </cell>
          <cell r="G1784" t="str">
            <v>VIDEOPROYECTOR EPSON</v>
          </cell>
        </row>
        <row r="1785">
          <cell r="F1785" t="str">
            <v>52104040</v>
          </cell>
          <cell r="G1785" t="str">
            <v>PROYECTOR SONY</v>
          </cell>
        </row>
        <row r="1786">
          <cell r="F1786" t="str">
            <v>52104039</v>
          </cell>
          <cell r="G1786" t="str">
            <v>VIDEOPROYECTOR EPSON</v>
          </cell>
        </row>
        <row r="1787">
          <cell r="F1787" t="str">
            <v>52302025</v>
          </cell>
          <cell r="G1787" t="str">
            <v>VIDEO PROYECTOR</v>
          </cell>
        </row>
        <row r="1788">
          <cell r="F1788" t="str">
            <v>52302178</v>
          </cell>
          <cell r="G1788" t="str">
            <v>VIDEO PROYECTOR BENQMX520</v>
          </cell>
        </row>
        <row r="1789">
          <cell r="F1789" t="str">
            <v>52301137</v>
          </cell>
          <cell r="G1789" t="str">
            <v>CAMARA DIGITAL CANON EOS</v>
          </cell>
        </row>
        <row r="1790">
          <cell r="F1790" t="str">
            <v>52301116</v>
          </cell>
          <cell r="G1790" t="str">
            <v>CAMARA DIGITAL CANON POWERSHOT SX510</v>
          </cell>
        </row>
        <row r="1791">
          <cell r="F1791" t="str">
            <v>52104038</v>
          </cell>
          <cell r="G1791" t="str">
            <v>PROYECTOR BENQ</v>
          </cell>
        </row>
        <row r="1792">
          <cell r="F1792" t="str">
            <v>52104039</v>
          </cell>
          <cell r="G1792" t="str">
            <v>VIDEOPROYECTOR EPSON</v>
          </cell>
        </row>
        <row r="1793">
          <cell r="F1793" t="str">
            <v>52106012</v>
          </cell>
          <cell r="G1793" t="str">
            <v>BAFLE</v>
          </cell>
        </row>
        <row r="1794">
          <cell r="F1794" t="str">
            <v>52107015</v>
          </cell>
          <cell r="G1794" t="str">
            <v>PANTALLA LED</v>
          </cell>
        </row>
        <row r="1795">
          <cell r="F1795" t="str">
            <v>52107016</v>
          </cell>
          <cell r="G1795" t="str">
            <v>SISTEMA DE TEATRO EN CASA</v>
          </cell>
        </row>
        <row r="1796">
          <cell r="F1796" t="str">
            <v>52103009</v>
          </cell>
          <cell r="G1796" t="str">
            <v>PANTALLA DE PROYECCION C/TRIPIE</v>
          </cell>
        </row>
        <row r="1797">
          <cell r="F1797" t="str">
            <v>52104039</v>
          </cell>
          <cell r="G1797" t="str">
            <v>VIDEOPROYECTOR EPSON</v>
          </cell>
        </row>
        <row r="1798">
          <cell r="F1798" t="str">
            <v>52106209</v>
          </cell>
          <cell r="G1798" t="str">
            <v>PAQUETE DE MICROFONO INALAMBRICO</v>
          </cell>
        </row>
        <row r="1799">
          <cell r="F1799" t="str">
            <v>52106214</v>
          </cell>
          <cell r="G1799" t="str">
            <v>MEZCLADORA DE SONIDO</v>
          </cell>
        </row>
        <row r="1800">
          <cell r="F1800" t="str">
            <v>52301148</v>
          </cell>
          <cell r="G1800" t="str">
            <v>CAMARA DIGITAL GO PRO</v>
          </cell>
        </row>
        <row r="1801">
          <cell r="F1801" t="str">
            <v>54101072</v>
          </cell>
          <cell r="G1801" t="str">
            <v>NISSAN X-TRAIL 5 PUERTAS SLX CVT 2.5 LITROS</v>
          </cell>
        </row>
        <row r="1802">
          <cell r="F1802" t="str">
            <v>56502107</v>
          </cell>
          <cell r="G1802" t="str">
            <v>SISTEMA DE INFRAESTRUCTURA FISICA PARA REDES</v>
          </cell>
        </row>
        <row r="1803">
          <cell r="F1803" t="str">
            <v>56904030</v>
          </cell>
          <cell r="G1803" t="str">
            <v>FRIGOBAR DOBLE PUERTA 3.1 P3</v>
          </cell>
        </row>
        <row r="1804">
          <cell r="F1804" t="str">
            <v>58301037</v>
          </cell>
          <cell r="G1804" t="str">
            <v>EDIFICIO CRUZ, 6A. CALLE PONIENTE NORTE NO. 139</v>
          </cell>
        </row>
        <row r="1805">
          <cell r="F1805" t="str">
            <v>51101001</v>
          </cell>
          <cell r="G1805" t="str">
            <v>ARCHIVERO METALICO DE 1 GAVETA</v>
          </cell>
        </row>
        <row r="1806">
          <cell r="F1806" t="str">
            <v>51102001</v>
          </cell>
          <cell r="G1806" t="str">
            <v>CREDENZA EJECUTIVA</v>
          </cell>
        </row>
        <row r="1807">
          <cell r="F1807" t="str">
            <v>51107001</v>
          </cell>
          <cell r="G1807" t="str">
            <v>LIBRERO  METALICO</v>
          </cell>
        </row>
        <row r="1808">
          <cell r="F1808" t="str">
            <v>51108002</v>
          </cell>
          <cell r="G1808" t="str">
            <v>ESCRITORIO SECRETARIAL DE 1 GAVETA</v>
          </cell>
        </row>
        <row r="1809">
          <cell r="F1809" t="str">
            <v>51108003</v>
          </cell>
          <cell r="G1809" t="str">
            <v>ESCRITORIO SECRETARIAL DE 2 GAVETAS</v>
          </cell>
        </row>
        <row r="1810">
          <cell r="F1810" t="str">
            <v>51101004</v>
          </cell>
          <cell r="G1810" t="str">
            <v>ARCHIVERO METALICO DE 4 GAVETAS</v>
          </cell>
        </row>
        <row r="1811">
          <cell r="F1811" t="str">
            <v>51108007</v>
          </cell>
          <cell r="G1811" t="str">
            <v>ESCRITORIO SECRETARIAL CON ADITAMENTODE 1 GAVETA</v>
          </cell>
        </row>
        <row r="1812">
          <cell r="F1812" t="str">
            <v>51105008</v>
          </cell>
          <cell r="G1812" t="str">
            <v>SILLA ACOJINADA</v>
          </cell>
        </row>
        <row r="1813">
          <cell r="F1813" t="str">
            <v>51108010</v>
          </cell>
          <cell r="G1813" t="str">
            <v>ESCRITORIO SEMIEJECUTIVO DE 1 GAVETA</v>
          </cell>
        </row>
        <row r="1814">
          <cell r="F1814" t="str">
            <v>51108011</v>
          </cell>
          <cell r="G1814" t="str">
            <v>ESCRITORIO SEMIEJECUTIVO DE 2 GAVETAS</v>
          </cell>
        </row>
        <row r="1815">
          <cell r="F1815" t="str">
            <v>51108012</v>
          </cell>
          <cell r="G1815" t="str">
            <v>ESCRITORIO SEMIEJECUTIVO DE 3 GAVETAS</v>
          </cell>
        </row>
        <row r="1816">
          <cell r="F1816" t="str">
            <v>51102014</v>
          </cell>
          <cell r="G1816" t="str">
            <v>CREDENZA CON 4 CAJONES</v>
          </cell>
        </row>
        <row r="1817">
          <cell r="F1817" t="str">
            <v>51105025</v>
          </cell>
          <cell r="G1817" t="str">
            <v>SILLON SEMIEJECUTIVO</v>
          </cell>
        </row>
        <row r="1818">
          <cell r="F1818" t="str">
            <v>51105026</v>
          </cell>
          <cell r="G1818" t="str">
            <v>SILLON EJECUTIVO</v>
          </cell>
        </row>
        <row r="1819">
          <cell r="F1819" t="str">
            <v>51105027</v>
          </cell>
          <cell r="G1819" t="str">
            <v>SILLON PARA VISITA</v>
          </cell>
        </row>
        <row r="1820">
          <cell r="F1820" t="str">
            <v>51108030</v>
          </cell>
          <cell r="G1820" t="str">
            <v>ESCRITORIO  DE MADERA  2 GAVETAS</v>
          </cell>
        </row>
        <row r="1821">
          <cell r="F1821" t="str">
            <v>51109005</v>
          </cell>
          <cell r="G1821" t="str">
            <v>CENTRO MODULAR GOTA BASE CILINDRICA DIRECTOR MOD. 204</v>
          </cell>
        </row>
        <row r="1822">
          <cell r="F1822" t="str">
            <v>51109036</v>
          </cell>
          <cell r="G1822" t="str">
            <v>CONJUNTO EJECUTIVO</v>
          </cell>
        </row>
        <row r="1823">
          <cell r="F1823" t="str">
            <v>51101003</v>
          </cell>
          <cell r="G1823" t="str">
            <v>ARCHIVERO METALICO DE 3 GAVETAS</v>
          </cell>
        </row>
        <row r="1824">
          <cell r="F1824" t="str">
            <v>51108003</v>
          </cell>
          <cell r="G1824" t="str">
            <v>ESCRITORIO SECRETARIAL DE 2 GAVETAS</v>
          </cell>
        </row>
        <row r="1825">
          <cell r="F1825" t="str">
            <v>51109005</v>
          </cell>
          <cell r="G1825" t="str">
            <v>CENTRO MODULAR GOTA BASE CILINDRICA DIRECTOR MOD. 204</v>
          </cell>
        </row>
        <row r="1826">
          <cell r="F1826" t="str">
            <v>51109014</v>
          </cell>
          <cell r="G1826" t="str">
            <v>MODULO DE RECEPCION KUMARA</v>
          </cell>
        </row>
        <row r="1827">
          <cell r="F1827" t="str">
            <v>51108025</v>
          </cell>
          <cell r="G1827" t="str">
            <v>ESCRITORIO EJECUTIVO EN "L"</v>
          </cell>
        </row>
        <row r="1828">
          <cell r="F1828" t="str">
            <v>51109019</v>
          </cell>
          <cell r="G1828" t="str">
            <v>CONJUNTO SECRETARIAL UN PEDESTAL FIJO Y 3 GAVETAS DE 1.60 DE LARGO POR 1.42 DE ANCHO</v>
          </cell>
        </row>
        <row r="1829">
          <cell r="F1829" t="str">
            <v>51107004</v>
          </cell>
          <cell r="G1829" t="str">
            <v>LIBRERO DE MADERA</v>
          </cell>
        </row>
        <row r="1830">
          <cell r="F1830" t="str">
            <v>51101011</v>
          </cell>
          <cell r="G1830" t="str">
            <v>ARCHIVERO DE MADERA DE 4 GAVETAS</v>
          </cell>
        </row>
        <row r="1831">
          <cell r="F1831" t="str">
            <v>51105026</v>
          </cell>
          <cell r="G1831" t="str">
            <v>SILLON EJECUTIVO</v>
          </cell>
        </row>
        <row r="1832">
          <cell r="F1832" t="str">
            <v>51107023</v>
          </cell>
          <cell r="G1832" t="str">
            <v>LIBRERO ALTO</v>
          </cell>
        </row>
        <row r="1833">
          <cell r="F1833" t="str">
            <v>51109023</v>
          </cell>
          <cell r="G1833" t="str">
            <v>CONJUNTO EJECUTIVO LINEA SPAZIO GEBEZA(ESCRITORIO, CREDENZA CON PEDESTAL DE 3 GAVETAS, LIBRERO SOBRE</v>
          </cell>
        </row>
        <row r="1834">
          <cell r="F1834" t="str">
            <v>51107002</v>
          </cell>
          <cell r="G1834" t="str">
            <v>LIBRERO DE PISO</v>
          </cell>
        </row>
        <row r="1835">
          <cell r="F1835" t="str">
            <v>51107028</v>
          </cell>
          <cell r="G1835" t="str">
            <v>LIBRERO DE 6 ENTREPANOS DE 120 X 40 X 157</v>
          </cell>
        </row>
        <row r="1836">
          <cell r="F1836" t="str">
            <v>51102005</v>
          </cell>
          <cell r="G1836" t="str">
            <v>CREDENZA DOS PUERTAS</v>
          </cell>
        </row>
        <row r="1837">
          <cell r="F1837" t="str">
            <v>51210005</v>
          </cell>
          <cell r="G1837" t="str">
            <v>MESA DE TRABAJO</v>
          </cell>
        </row>
        <row r="1838">
          <cell r="F1838" t="str">
            <v>51206009</v>
          </cell>
          <cell r="G1838" t="str">
            <v>MODULO</v>
          </cell>
        </row>
        <row r="1839">
          <cell r="F1839" t="str">
            <v>51210003</v>
          </cell>
          <cell r="G1839" t="str">
            <v>MESA DE CENTRO</v>
          </cell>
        </row>
        <row r="1840">
          <cell r="F1840" t="str">
            <v>51202018</v>
          </cell>
          <cell r="G1840" t="str">
            <v>GABINETE ALMACENAMIENTO</v>
          </cell>
        </row>
        <row r="1841">
          <cell r="F1841" t="str">
            <v>51205006</v>
          </cell>
          <cell r="G1841" t="str">
            <v>MOSTRADOR PARA RECEPCION</v>
          </cell>
        </row>
        <row r="1842">
          <cell r="F1842" t="str">
            <v>51211065</v>
          </cell>
          <cell r="G1842" t="str">
            <v>MINIBAR- ACERO INOXIDABLE</v>
          </cell>
        </row>
        <row r="1843">
          <cell r="F1843" t="str">
            <v>51202009</v>
          </cell>
          <cell r="G1843" t="str">
            <v>GABINETE UNIVERSAL 3 ENTREPANOS</v>
          </cell>
        </row>
        <row r="1844">
          <cell r="F1844" t="str">
            <v>51202015</v>
          </cell>
          <cell r="G1844" t="str">
            <v>MESA DE TRABAJO EN ACERO INOXIDABLE</v>
          </cell>
        </row>
        <row r="1845">
          <cell r="F1845" t="str">
            <v>51211010</v>
          </cell>
          <cell r="G1845" t="str">
            <v>CAFETERA</v>
          </cell>
        </row>
        <row r="1846">
          <cell r="F1846" t="str">
            <v>51211068</v>
          </cell>
          <cell r="G1846" t="str">
            <v>FRIGOBAR</v>
          </cell>
        </row>
        <row r="1847">
          <cell r="F1847" t="str">
            <v>51211011</v>
          </cell>
          <cell r="G1847" t="str">
            <v>LICUADORA</v>
          </cell>
        </row>
        <row r="1848">
          <cell r="F1848" t="str">
            <v>51211021</v>
          </cell>
          <cell r="G1848" t="str">
            <v>FREGADERO CON 2 LAVAVOS (TARJA)</v>
          </cell>
        </row>
        <row r="1849">
          <cell r="F1849" t="str">
            <v>51210036</v>
          </cell>
          <cell r="G1849" t="str">
            <v>MESA DE TRABAJO TIPO ISLA</v>
          </cell>
        </row>
        <row r="1850">
          <cell r="F1850" t="str">
            <v>51501001</v>
          </cell>
          <cell r="G1850" t="str">
            <v>C.P.U DE ESCRITORIO</v>
          </cell>
        </row>
        <row r="1851">
          <cell r="F1851" t="str">
            <v>51502001</v>
          </cell>
          <cell r="G1851" t="str">
            <v>MONITOR VGA</v>
          </cell>
        </row>
        <row r="1852">
          <cell r="F1852" t="str">
            <v>51505001</v>
          </cell>
          <cell r="G1852" t="str">
            <v>ESCANER PLANO</v>
          </cell>
        </row>
        <row r="1853">
          <cell r="F1853" t="str">
            <v>51507001</v>
          </cell>
          <cell r="G1853" t="str">
            <v>FUENTE DE PODER DE 375 VA</v>
          </cell>
        </row>
        <row r="1854">
          <cell r="F1854" t="str">
            <v>51510001</v>
          </cell>
          <cell r="G1854" t="str">
            <v>LAP-TOP H.P. PAVILION</v>
          </cell>
        </row>
        <row r="1855">
          <cell r="F1855" t="str">
            <v>51512002</v>
          </cell>
          <cell r="G1855" t="str">
            <v>IMPRESORA DE INYECCION DE TINTA</v>
          </cell>
        </row>
        <row r="1856">
          <cell r="F1856" t="str">
            <v>51502003</v>
          </cell>
          <cell r="G1856" t="str">
            <v>MONITOR PANTALLA LCD</v>
          </cell>
        </row>
        <row r="1857">
          <cell r="F1857" t="str">
            <v>51512003</v>
          </cell>
          <cell r="G1857" t="str">
            <v>IMPRESORA LASER</v>
          </cell>
        </row>
        <row r="1858">
          <cell r="F1858" t="str">
            <v>51512024</v>
          </cell>
          <cell r="G1858" t="str">
            <v>IMPRESORA LASERJET HP</v>
          </cell>
        </row>
        <row r="1859">
          <cell r="F1859" t="str">
            <v>51512034</v>
          </cell>
          <cell r="G1859" t="str">
            <v>IMPRESORA DE MATRIZ DE PUNTO EPSON LX-300</v>
          </cell>
        </row>
        <row r="1860">
          <cell r="F1860" t="str">
            <v>51512040</v>
          </cell>
          <cell r="G1860" t="str">
            <v>IMPRESORA MULTIFUNCIONAL HP</v>
          </cell>
        </row>
        <row r="1861">
          <cell r="F1861" t="str">
            <v>51501028</v>
          </cell>
          <cell r="G1861" t="str">
            <v>COMPUTADORA LENOVO Z 570</v>
          </cell>
        </row>
        <row r="1862">
          <cell r="F1862" t="str">
            <v>51510221</v>
          </cell>
          <cell r="G1862" t="str">
            <v>LAP-TOP DELL INSPIRON 1461866</v>
          </cell>
        </row>
        <row r="1863">
          <cell r="F1863" t="str">
            <v>51501113</v>
          </cell>
          <cell r="G1863" t="str">
            <v>EQUIPO DE COMPUTO OPTILEX 7010 SFF (C.P.U. MONITOR Y TECLADO)</v>
          </cell>
        </row>
        <row r="1864">
          <cell r="F1864" t="str">
            <v>51510307</v>
          </cell>
          <cell r="G1864" t="str">
            <v>LAPTOP SONY VAIO SVF14</v>
          </cell>
        </row>
        <row r="1865">
          <cell r="F1865" t="str">
            <v>51512034</v>
          </cell>
          <cell r="G1865" t="str">
            <v>IMPRESORA DE MATRIZ DE PUNTO EPSON LX-300</v>
          </cell>
        </row>
        <row r="1866">
          <cell r="F1866" t="str">
            <v>51510027</v>
          </cell>
          <cell r="G1866" t="str">
            <v>LAP-TOP LENOVO IDEAPAD  Y 480</v>
          </cell>
        </row>
        <row r="1867">
          <cell r="F1867" t="str">
            <v>51505025</v>
          </cell>
          <cell r="G1867" t="str">
            <v>ESCANER EPSON</v>
          </cell>
        </row>
        <row r="1868">
          <cell r="F1868" t="str">
            <v>51510221</v>
          </cell>
          <cell r="G1868" t="str">
            <v>LAP-TOP DELL INSPIRON 1461866</v>
          </cell>
        </row>
        <row r="1869">
          <cell r="F1869" t="str">
            <v>51901030</v>
          </cell>
          <cell r="G1869" t="str">
            <v>SISTEMA DE VIDEO GRABACION Y MONITOREO REMOTO VIA</v>
          </cell>
        </row>
        <row r="1870">
          <cell r="F1870" t="str">
            <v>51901002</v>
          </cell>
          <cell r="G1870" t="str">
            <v>CAJA FUERTE MANUAL</v>
          </cell>
        </row>
        <row r="1871">
          <cell r="F1871" t="str">
            <v>51911010</v>
          </cell>
          <cell r="G1871" t="str">
            <v>ENGARGOLADORA PLASTICO PARA ESPIRAL PLASTICO</v>
          </cell>
        </row>
        <row r="1872">
          <cell r="F1872" t="str">
            <v>51911003</v>
          </cell>
          <cell r="G1872" t="str">
            <v>GUILLOTINA</v>
          </cell>
        </row>
        <row r="1873">
          <cell r="F1873" t="str">
            <v>51911011</v>
          </cell>
          <cell r="G1873" t="str">
            <v>ENMICADORA</v>
          </cell>
        </row>
        <row r="1874">
          <cell r="F1874" t="str">
            <v>51911025</v>
          </cell>
          <cell r="G1874" t="str">
            <v>ENGARGOLADORA</v>
          </cell>
        </row>
        <row r="1875">
          <cell r="F1875" t="str">
            <v>51105041</v>
          </cell>
          <cell r="G1875" t="str">
            <v>SILLA EJECUTIVA</v>
          </cell>
        </row>
        <row r="1876">
          <cell r="F1876" t="str">
            <v>51510352</v>
          </cell>
          <cell r="G1876" t="str">
            <v>LAP-TOP HP</v>
          </cell>
        </row>
        <row r="1877">
          <cell r="F1877" t="str">
            <v>51510362</v>
          </cell>
          <cell r="G1877" t="str">
            <v>LAP-TOP DELL</v>
          </cell>
        </row>
        <row r="1878">
          <cell r="F1878" t="str">
            <v>51501136</v>
          </cell>
          <cell r="G1878" t="str">
            <v>COMPUTADORA DE ESCRITORIO LENOVO</v>
          </cell>
        </row>
        <row r="1879">
          <cell r="F1879" t="str">
            <v>51510362</v>
          </cell>
          <cell r="G1879" t="str">
            <v>LAP-TOP DELL</v>
          </cell>
        </row>
        <row r="1880">
          <cell r="F1880" t="str">
            <v>51901009</v>
          </cell>
          <cell r="G1880" t="str">
            <v>SISTEMA DE T. V. (CIRCUITO CERRADO)</v>
          </cell>
        </row>
        <row r="1881">
          <cell r="F1881" t="str">
            <v>52103003</v>
          </cell>
          <cell r="G1881" t="str">
            <v>PANTALLA DE PARED DE TECHO</v>
          </cell>
        </row>
        <row r="1882">
          <cell r="F1882" t="str">
            <v>52107014</v>
          </cell>
          <cell r="G1882" t="str">
            <v>PANTALLA PLANA LCD</v>
          </cell>
        </row>
        <row r="1883">
          <cell r="F1883" t="str">
            <v>52106015</v>
          </cell>
          <cell r="G1883" t="str">
            <v>REPRODUCTOR DE COMPACT DISC</v>
          </cell>
        </row>
        <row r="1884">
          <cell r="F1884" t="str">
            <v>52101016</v>
          </cell>
          <cell r="G1884" t="str">
            <v>TINA DE EMULSION</v>
          </cell>
        </row>
        <row r="1885">
          <cell r="F1885" t="str">
            <v>52103008</v>
          </cell>
          <cell r="G1885" t="str">
            <v>PANTALLA DE PROYECCION TRIPLE MARCA DA-LITE</v>
          </cell>
        </row>
        <row r="1886">
          <cell r="F1886" t="str">
            <v>52106012</v>
          </cell>
          <cell r="G1886" t="str">
            <v>BAFLE</v>
          </cell>
        </row>
        <row r="1887">
          <cell r="F1887" t="str">
            <v>52106165</v>
          </cell>
          <cell r="G1887" t="str">
            <v>MEXCLADORA AUTEC DE 6 CANALES USB</v>
          </cell>
        </row>
        <row r="1888">
          <cell r="F1888" t="str">
            <v>52106166</v>
          </cell>
          <cell r="G1888" t="str">
            <v>SISTEMA DE MICROFONO DE MANO AUTEC</v>
          </cell>
        </row>
        <row r="1889">
          <cell r="F1889" t="str">
            <v>52107015</v>
          </cell>
          <cell r="G1889" t="str">
            <v>PANTALLA LED</v>
          </cell>
        </row>
        <row r="1890">
          <cell r="F1890" t="str">
            <v>52104039</v>
          </cell>
          <cell r="G1890" t="str">
            <v>VIDEOPROYECTOR EPSON</v>
          </cell>
        </row>
        <row r="1891">
          <cell r="F1891" t="str">
            <v>52301002</v>
          </cell>
          <cell r="G1891" t="str">
            <v>CAMARA FOTOGRAFICA DIGITAL SONY ALPHASLT-A 65 V 24.3 MEGAPIXELS</v>
          </cell>
        </row>
        <row r="1892">
          <cell r="F1892" t="str">
            <v>52302025</v>
          </cell>
          <cell r="G1892" t="str">
            <v>VIDEO PROYECTOR</v>
          </cell>
        </row>
        <row r="1893">
          <cell r="F1893" t="str">
            <v>52302087</v>
          </cell>
          <cell r="G1893" t="str">
            <v>VIDEOPROYECTOR EPSON S12 2800LUMENES</v>
          </cell>
        </row>
        <row r="1894">
          <cell r="F1894" t="str">
            <v>52302194</v>
          </cell>
          <cell r="G1894" t="str">
            <v>PROYECTOR EPSON POWER W15</v>
          </cell>
        </row>
        <row r="1895">
          <cell r="F1895" t="str">
            <v>52302212</v>
          </cell>
          <cell r="G1895" t="str">
            <v>VIDEOPROYECTOR EPSON</v>
          </cell>
        </row>
        <row r="1896">
          <cell r="F1896" t="str">
            <v>52912001</v>
          </cell>
          <cell r="G1896" t="str">
            <v>BANCA DE PARQUE</v>
          </cell>
        </row>
        <row r="1897">
          <cell r="F1897" t="str">
            <v>52909001</v>
          </cell>
          <cell r="G1897" t="str">
            <v>MESA PARA COMPUTADORA</v>
          </cell>
        </row>
        <row r="1898">
          <cell r="F1898" t="str">
            <v>52903015</v>
          </cell>
          <cell r="G1898" t="str">
            <v>BALANZA DIGITAL DE PRECISION 300X0.01GA</v>
          </cell>
        </row>
        <row r="1899">
          <cell r="F1899" t="str">
            <v>52905002</v>
          </cell>
          <cell r="G1899" t="str">
            <v>MANIQUI</v>
          </cell>
        </row>
        <row r="1900">
          <cell r="F1900" t="str">
            <v>53101033</v>
          </cell>
          <cell r="G1900" t="str">
            <v>MICROSCOPIO ESTEREOS C LUXEO 4Z LABOME</v>
          </cell>
        </row>
        <row r="1901">
          <cell r="F1901" t="str">
            <v>53101041</v>
          </cell>
          <cell r="G1901" t="str">
            <v>AUTOCLAVE VERTICAL ELECTRICA 39 LTS</v>
          </cell>
        </row>
        <row r="1902">
          <cell r="F1902" t="str">
            <v>53208008</v>
          </cell>
          <cell r="G1902" t="str">
            <v>NAVEGADOR GPS E-TREX H GARMIN</v>
          </cell>
        </row>
        <row r="1903">
          <cell r="F1903" t="str">
            <v>53205104</v>
          </cell>
          <cell r="G1903" t="str">
            <v>DESTILADOR SEEGA</v>
          </cell>
        </row>
        <row r="1904">
          <cell r="F1904" t="str">
            <v>53204173</v>
          </cell>
          <cell r="G1904" t="str">
            <v>MEDIDOR DE HUMEDAD Y TEMPERATURA</v>
          </cell>
        </row>
        <row r="1905">
          <cell r="F1905" t="str">
            <v>54101057</v>
          </cell>
          <cell r="G1905" t="str">
            <v>NISSAN URBAN PASAJERO 4 PUERTAS GX LARGA  9 PASAJEROS</v>
          </cell>
        </row>
        <row r="1906">
          <cell r="F1906" t="str">
            <v>54101044</v>
          </cell>
          <cell r="G1906" t="str">
            <v>VOLKSWAGEN NUEVO GOL 4 PUERTAS SEDAN SPOR, M, 1.6 LITROS</v>
          </cell>
        </row>
        <row r="1907">
          <cell r="F1907" t="str">
            <v>54101098</v>
          </cell>
          <cell r="G1907" t="str">
            <v>NISSAN VERSA SENSE 4 PUERTAS</v>
          </cell>
        </row>
        <row r="1908">
          <cell r="F1908" t="str">
            <v>56102003</v>
          </cell>
          <cell r="G1908" t="str">
            <v>DESCREMADORA</v>
          </cell>
        </row>
        <row r="1909">
          <cell r="F1909" t="str">
            <v>56104004</v>
          </cell>
          <cell r="G1909" t="str">
            <v>EMPACADORA</v>
          </cell>
        </row>
        <row r="1910">
          <cell r="F1910" t="str">
            <v>56104013</v>
          </cell>
          <cell r="G1910" t="str">
            <v>CARGADOR FRONTAL DE 600 KLS</v>
          </cell>
        </row>
        <row r="1911">
          <cell r="F1911" t="str">
            <v>56102072</v>
          </cell>
          <cell r="G1911" t="str">
            <v>NAVE DE PROPAGACION DE PLANTA</v>
          </cell>
        </row>
        <row r="1912">
          <cell r="F1912" t="str">
            <v>56104039</v>
          </cell>
          <cell r="G1912" t="str">
            <v>KIT PICADORA INGAR CON MOTOR ELECTRICO 2HP</v>
          </cell>
        </row>
        <row r="1913">
          <cell r="F1913" t="str">
            <v>56104040</v>
          </cell>
          <cell r="G1913" t="str">
            <v>DESMALEZADORA STIHL FS38</v>
          </cell>
        </row>
        <row r="1914">
          <cell r="F1914" t="str">
            <v>56201003</v>
          </cell>
          <cell r="G1914" t="str">
            <v>MOLINO</v>
          </cell>
        </row>
        <row r="1915">
          <cell r="F1915" t="str">
            <v>56201012</v>
          </cell>
          <cell r="G1915" t="str">
            <v>CALENTADOR DE GAS</v>
          </cell>
        </row>
        <row r="1916">
          <cell r="F1916" t="str">
            <v>56204006</v>
          </cell>
          <cell r="G1916" t="str">
            <v>TOSTADOR</v>
          </cell>
        </row>
        <row r="1917">
          <cell r="F1917" t="str">
            <v>56302001</v>
          </cell>
          <cell r="G1917" t="str">
            <v>REVOLVEDORA DE CEMENTO</v>
          </cell>
        </row>
        <row r="1918">
          <cell r="F1918" t="str">
            <v>56302002</v>
          </cell>
          <cell r="G1918" t="str">
            <v>CORTADORA PARA PISOS</v>
          </cell>
        </row>
        <row r="1919">
          <cell r="F1919" t="str">
            <v>56402004</v>
          </cell>
          <cell r="G1919" t="str">
            <v>AIRE ACONDICIONADO MINI-SPLIT DE 12,00BTU`S</v>
          </cell>
        </row>
        <row r="1920">
          <cell r="F1920" t="str">
            <v>56401005</v>
          </cell>
          <cell r="G1920" t="str">
            <v>AIRE ACONDICIONADO VENTANA DE 24,000BTU'S</v>
          </cell>
        </row>
        <row r="1921">
          <cell r="F1921" t="str">
            <v>56402016</v>
          </cell>
          <cell r="G1921" t="str">
            <v>AIRE ACONDICIONADO MINI SPLIT DE 36000 BTU</v>
          </cell>
        </row>
        <row r="1922">
          <cell r="F1922" t="str">
            <v>56402006</v>
          </cell>
          <cell r="G1922" t="str">
            <v>AIRE ACONDICIONADO MINI-SPLIT DE 24,000 BTU`S</v>
          </cell>
        </row>
        <row r="1923">
          <cell r="F1923" t="str">
            <v>56402007</v>
          </cell>
          <cell r="G1923" t="str">
            <v>AIRE ACONDICIONADO MINI-SPLIT DE 18,000 BTU`S</v>
          </cell>
        </row>
        <row r="1924">
          <cell r="F1924" t="str">
            <v>56402016</v>
          </cell>
          <cell r="G1924" t="str">
            <v>AIRE ACONDICIONADO MINI-SPLIT DE 36,000 BTU'S</v>
          </cell>
        </row>
        <row r="1925">
          <cell r="F1925" t="str">
            <v>56402004</v>
          </cell>
          <cell r="G1925" t="str">
            <v>AIRE ACONDICIONADO MINI-SPLIT DE 12,000 BTU`S</v>
          </cell>
        </row>
        <row r="1926">
          <cell r="F1926" t="str">
            <v>56402006</v>
          </cell>
          <cell r="G1926" t="str">
            <v>AIRE ACONDICIONADO MINI-SPLIT DE 24,000 BTU`S</v>
          </cell>
        </row>
        <row r="1927">
          <cell r="F1927" t="str">
            <v>56502002</v>
          </cell>
          <cell r="G1927" t="str">
            <v>UNIDAD CENTRAL TELEFONICA</v>
          </cell>
        </row>
        <row r="1928">
          <cell r="F1928" t="str">
            <v>56502069</v>
          </cell>
          <cell r="G1928" t="str">
            <v>RACK ACERO 4 REPISAS</v>
          </cell>
        </row>
        <row r="1929">
          <cell r="F1929" t="str">
            <v>56502002</v>
          </cell>
          <cell r="G1929" t="str">
            <v>UNIDAD CENTRAL TELEFONICA</v>
          </cell>
        </row>
        <row r="1930">
          <cell r="F1930" t="str">
            <v>56502045</v>
          </cell>
          <cell r="G1930" t="str">
            <v>TORRE DE CRISTAL CUADRADA</v>
          </cell>
        </row>
        <row r="1931">
          <cell r="F1931" t="str">
            <v>56502046</v>
          </cell>
          <cell r="G1931" t="str">
            <v>TORRE DE CRISTAL HEXAGONAL</v>
          </cell>
        </row>
        <row r="1932">
          <cell r="F1932" t="str">
            <v>56502012</v>
          </cell>
          <cell r="G1932" t="str">
            <v>TELEFONO CELULAR</v>
          </cell>
        </row>
        <row r="1933">
          <cell r="F1933" t="str">
            <v>56601003</v>
          </cell>
          <cell r="G1933" t="str">
            <v>PLANTA GENERADORA DE CORRIENTE ELECTRICA</v>
          </cell>
        </row>
        <row r="1934">
          <cell r="F1934" t="str">
            <v>56601004</v>
          </cell>
          <cell r="G1934" t="str">
            <v>PLANTA PARA SOLDAR</v>
          </cell>
        </row>
        <row r="1935">
          <cell r="F1935" t="str">
            <v>56702019</v>
          </cell>
          <cell r="G1935" t="str">
            <v>MOTOSIERRA HUSQVARNA 18P 39CC</v>
          </cell>
        </row>
        <row r="1936">
          <cell r="F1936" t="str">
            <v>56904003</v>
          </cell>
          <cell r="G1936" t="str">
            <v>ENFRIADOR</v>
          </cell>
        </row>
        <row r="1937">
          <cell r="F1937" t="str">
            <v>56904006</v>
          </cell>
          <cell r="G1937" t="str">
            <v>FRIGO-BAR</v>
          </cell>
        </row>
        <row r="1938">
          <cell r="F1938" t="str">
            <v>56904007</v>
          </cell>
          <cell r="G1938" t="str">
            <v>REFRIGERADOR</v>
          </cell>
        </row>
        <row r="1939">
          <cell r="F1939" t="str">
            <v>56904008</v>
          </cell>
          <cell r="G1939" t="str">
            <v>ENFRIADOR - CALENTADOR DE AGUA</v>
          </cell>
        </row>
        <row r="1940">
          <cell r="F1940" t="str">
            <v>56901034</v>
          </cell>
          <cell r="G1940" t="str">
            <v>TANQUE HIDRONEOMATICO EVANS 150 LTS HIDROMAC</v>
          </cell>
        </row>
        <row r="1941">
          <cell r="F1941" t="str">
            <v>56904003</v>
          </cell>
          <cell r="G1941" t="str">
            <v>ENFRIADOR</v>
          </cell>
        </row>
        <row r="1942">
          <cell r="F1942" t="str">
            <v>56904023</v>
          </cell>
          <cell r="G1942" t="str">
            <v>ENFRIADOR DE AGUA DE 2 LLAVES</v>
          </cell>
        </row>
        <row r="1943">
          <cell r="F1943" t="str">
            <v>59701015</v>
          </cell>
          <cell r="G1943" t="str">
            <v>LICENCIA ESET NOD32 ANTIVIRUS</v>
          </cell>
        </row>
        <row r="1944">
          <cell r="F1944" t="str">
            <v>51102001</v>
          </cell>
          <cell r="G1944" t="str">
            <v>CREDENZA EJECUTIVA</v>
          </cell>
        </row>
        <row r="1945">
          <cell r="F1945" t="str">
            <v>51107001</v>
          </cell>
          <cell r="G1945" t="str">
            <v>LIBRERO  METALICO</v>
          </cell>
        </row>
        <row r="1946">
          <cell r="F1946" t="str">
            <v>51108001</v>
          </cell>
          <cell r="G1946" t="str">
            <v>ADITAMENTO</v>
          </cell>
        </row>
        <row r="1947">
          <cell r="F1947" t="str">
            <v>51108010</v>
          </cell>
          <cell r="G1947" t="str">
            <v>ESCRITORIO SEMIEJECUTIVO DE 1 GAVETA</v>
          </cell>
        </row>
        <row r="1948">
          <cell r="F1948" t="str">
            <v>51108013</v>
          </cell>
          <cell r="G1948" t="str">
            <v>ESCRITORIO SEMIEJECUTIVO DE 4 GAVETAS</v>
          </cell>
        </row>
        <row r="1949">
          <cell r="F1949" t="str">
            <v>51105026</v>
          </cell>
          <cell r="G1949" t="str">
            <v>SILLON EJECUTIVO</v>
          </cell>
        </row>
        <row r="1950">
          <cell r="F1950" t="str">
            <v>51105029</v>
          </cell>
          <cell r="G1950" t="str">
            <v>SILLON EJECUTIVO CON DESCANSA BRAZO</v>
          </cell>
        </row>
        <row r="1951">
          <cell r="F1951" t="str">
            <v>51108030</v>
          </cell>
          <cell r="G1951" t="str">
            <v>ESCRITORIO  DE MADERA  2 GAVETAS</v>
          </cell>
        </row>
        <row r="1952">
          <cell r="F1952" t="str">
            <v>51107040</v>
          </cell>
          <cell r="G1952" t="str">
            <v>VITRINA</v>
          </cell>
        </row>
        <row r="1953">
          <cell r="F1953" t="str">
            <v>51206009</v>
          </cell>
          <cell r="G1953" t="str">
            <v>MODULO</v>
          </cell>
        </row>
        <row r="1954">
          <cell r="F1954" t="str">
            <v>51210012</v>
          </cell>
          <cell r="G1954" t="str">
            <v>MESA PARA SALA DE JUNTAS</v>
          </cell>
        </row>
        <row r="1955">
          <cell r="F1955" t="str">
            <v>51501001</v>
          </cell>
          <cell r="G1955" t="str">
            <v>C.P.U DE ESCRITORIO</v>
          </cell>
        </row>
        <row r="1956">
          <cell r="F1956" t="str">
            <v>51502001</v>
          </cell>
          <cell r="G1956" t="str">
            <v>MONITOR VGA</v>
          </cell>
        </row>
        <row r="1957">
          <cell r="F1957" t="str">
            <v>51510001</v>
          </cell>
          <cell r="G1957" t="str">
            <v>LAP-TOP H.P. PAVILION</v>
          </cell>
        </row>
        <row r="1958">
          <cell r="F1958" t="str">
            <v>51512001</v>
          </cell>
          <cell r="G1958" t="str">
            <v>IMPRESORA DE MATRIZ DE PUNTO</v>
          </cell>
        </row>
        <row r="1959">
          <cell r="F1959" t="str">
            <v>51501002</v>
          </cell>
          <cell r="G1959" t="str">
            <v>C.P.U SERVIDOR</v>
          </cell>
        </row>
        <row r="1960">
          <cell r="F1960" t="str">
            <v>51503002</v>
          </cell>
          <cell r="G1960" t="str">
            <v>TECLADO</v>
          </cell>
        </row>
        <row r="1961">
          <cell r="F1961" t="str">
            <v>51501003</v>
          </cell>
          <cell r="G1961" t="str">
            <v>C.P.U ESTACION DE TRABAJO</v>
          </cell>
        </row>
        <row r="1962">
          <cell r="F1962" t="str">
            <v>51512003</v>
          </cell>
          <cell r="G1962" t="str">
            <v>IMPRESORA LASER</v>
          </cell>
        </row>
        <row r="1963">
          <cell r="F1963" t="str">
            <v>51511004</v>
          </cell>
          <cell r="G1963" t="str">
            <v>REGULADOR</v>
          </cell>
        </row>
        <row r="1964">
          <cell r="F1964" t="str">
            <v>51505008</v>
          </cell>
          <cell r="G1964" t="str">
            <v>ESCANER O DIGITALIZADOR DE IMAGEN</v>
          </cell>
        </row>
        <row r="1965">
          <cell r="F1965" t="str">
            <v>51501114</v>
          </cell>
          <cell r="G1965" t="str">
            <v>C.P.U. HP ELITEDESK 800 GI USDT BUSSINES</v>
          </cell>
        </row>
        <row r="1966">
          <cell r="F1966" t="str">
            <v>51502033</v>
          </cell>
          <cell r="G1966" t="str">
            <v>MONITOR HP LED PRODISPLAY P221 21.5"</v>
          </cell>
        </row>
        <row r="1967">
          <cell r="F1967" t="str">
            <v>51510363</v>
          </cell>
          <cell r="G1967" t="str">
            <v>PUNTO DE ACCESO</v>
          </cell>
        </row>
        <row r="1968">
          <cell r="F1968" t="str">
            <v>51511130</v>
          </cell>
          <cell r="G1968" t="str">
            <v>PROXIM CABLE DE ANTENA</v>
          </cell>
        </row>
        <row r="1969">
          <cell r="F1969" t="str">
            <v>51510156</v>
          </cell>
          <cell r="G1969" t="str">
            <v>LAP-TOP SONY VAIO VPC-S UPCSB25FLW</v>
          </cell>
        </row>
        <row r="1970">
          <cell r="F1970" t="str">
            <v>51501113</v>
          </cell>
          <cell r="G1970" t="str">
            <v>EQUIPO DE COMPUTO OPTILEX 70</v>
          </cell>
        </row>
        <row r="1971">
          <cell r="F1971" t="str">
            <v>51512149</v>
          </cell>
          <cell r="G1971" t="str">
            <v>IMPRESORA EPSON MULTIFUNCIONAL</v>
          </cell>
        </row>
        <row r="1972">
          <cell r="F1972" t="str">
            <v>51510362</v>
          </cell>
          <cell r="G1972" t="str">
            <v>LAP-TOP DELL</v>
          </cell>
        </row>
        <row r="1973">
          <cell r="F1973" t="str">
            <v>51507075</v>
          </cell>
          <cell r="G1973" t="str">
            <v>NOBREAK</v>
          </cell>
        </row>
        <row r="1974">
          <cell r="F1974" t="str">
            <v>51501101</v>
          </cell>
          <cell r="G1974" t="str">
            <v>EQUIPO DE COMPUTO HP COMPAQ PRO 6300</v>
          </cell>
        </row>
        <row r="1975">
          <cell r="F1975" t="str">
            <v>51510355</v>
          </cell>
          <cell r="G1975" t="str">
            <v>LAP-TOP ACER</v>
          </cell>
        </row>
        <row r="1976">
          <cell r="F1976" t="str">
            <v>51510358</v>
          </cell>
          <cell r="G1976" t="str">
            <v>IPAD</v>
          </cell>
        </row>
        <row r="1977">
          <cell r="F1977" t="str">
            <v>51501173</v>
          </cell>
          <cell r="G1977" t="str">
            <v>EQUIPO DE COMPUTO DELL</v>
          </cell>
        </row>
        <row r="1978">
          <cell r="F1978" t="str">
            <v>51510323</v>
          </cell>
          <cell r="G1978" t="str">
            <v>LAP-TOP SAMSUNG NP905S3G</v>
          </cell>
        </row>
        <row r="1979">
          <cell r="F1979" t="str">
            <v>51909002</v>
          </cell>
          <cell r="G1979" t="str">
            <v>MAQUINA DE ESCRIBIR ELECTRICA</v>
          </cell>
        </row>
        <row r="1980">
          <cell r="F1980" t="str">
            <v>51911009</v>
          </cell>
          <cell r="G1980" t="str">
            <v>ENGARGOLADORA ARILLO METALICO</v>
          </cell>
        </row>
        <row r="1981">
          <cell r="F1981" t="str">
            <v>51902014</v>
          </cell>
          <cell r="G1981" t="str">
            <v>CONTENEDOR GRAN VOLUMEN</v>
          </cell>
        </row>
        <row r="1982">
          <cell r="F1982" t="str">
            <v>52106001</v>
          </cell>
          <cell r="G1982" t="str">
            <v>AMPLIFICADOR-MEZCLADOR</v>
          </cell>
        </row>
        <row r="1983">
          <cell r="F1983" t="str">
            <v>52103002</v>
          </cell>
          <cell r="G1983" t="str">
            <v>PANTALLA PARA PROYECCION</v>
          </cell>
        </row>
        <row r="1984">
          <cell r="F1984" t="str">
            <v>52103003</v>
          </cell>
          <cell r="G1984" t="str">
            <v>PANTALLA DE PARED DE TECHO</v>
          </cell>
        </row>
        <row r="1985">
          <cell r="F1985" t="str">
            <v>52101005</v>
          </cell>
          <cell r="G1985" t="str">
            <v>CROMATOGRAFO</v>
          </cell>
        </row>
        <row r="1986">
          <cell r="F1986" t="str">
            <v>52101006</v>
          </cell>
          <cell r="G1986" t="str">
            <v>ESPECTOFOTOMETRO</v>
          </cell>
        </row>
        <row r="1987">
          <cell r="F1987" t="str">
            <v>52106008</v>
          </cell>
          <cell r="G1987" t="str">
            <v>APARATO DE SONIDO</v>
          </cell>
        </row>
        <row r="1988">
          <cell r="F1988" t="str">
            <v>52106012</v>
          </cell>
          <cell r="G1988" t="str">
            <v>BAFLE</v>
          </cell>
        </row>
        <row r="1989">
          <cell r="F1989" t="str">
            <v>52106041</v>
          </cell>
          <cell r="G1989" t="str">
            <v>MICROFONO</v>
          </cell>
        </row>
        <row r="1990">
          <cell r="F1990" t="str">
            <v>52104038</v>
          </cell>
          <cell r="G1990" t="str">
            <v>PROYECTOR BENQ</v>
          </cell>
        </row>
        <row r="1991">
          <cell r="F1991" t="str">
            <v>52106215</v>
          </cell>
          <cell r="G1991" t="str">
            <v>VIDEOPROYECTOR</v>
          </cell>
        </row>
        <row r="1992">
          <cell r="F1992" t="str">
            <v>52301002</v>
          </cell>
          <cell r="G1992" t="str">
            <v>CAMARA FOTOGRAFICA DIGITAL SONY ALPHASLT-A 65 V 24.3 MEGAPIXELS</v>
          </cell>
        </row>
        <row r="1993">
          <cell r="F1993" t="str">
            <v>52302025</v>
          </cell>
          <cell r="G1993" t="str">
            <v>VIDEO PROYECTOR</v>
          </cell>
        </row>
        <row r="1994">
          <cell r="F1994" t="str">
            <v>52301031</v>
          </cell>
          <cell r="G1994" t="str">
            <v>CAMARA FOTOGRAFICA DE PELICULA</v>
          </cell>
        </row>
        <row r="1995">
          <cell r="F1995" t="str">
            <v>52302077</v>
          </cell>
          <cell r="G1995" t="str">
            <v>VIDEOPROYECTOR BENQ MP515 2,500 ANSI VOLUMENES</v>
          </cell>
        </row>
        <row r="1996">
          <cell r="F1996" t="str">
            <v>52302100</v>
          </cell>
          <cell r="G1996" t="str">
            <v>VIDEOCAMARA DIGITAL SONY HDR-XR150</v>
          </cell>
        </row>
        <row r="1997">
          <cell r="F1997" t="str">
            <v>52301139</v>
          </cell>
          <cell r="G1997" t="str">
            <v>CAMARA DIGITAL NIKON</v>
          </cell>
        </row>
        <row r="1998">
          <cell r="F1998" t="str">
            <v>52302188</v>
          </cell>
          <cell r="G1998" t="str">
            <v>PROYECTOR BENQ MS521</v>
          </cell>
        </row>
        <row r="1999">
          <cell r="F1999" t="str">
            <v>52913001</v>
          </cell>
          <cell r="G1999" t="str">
            <v>BUTACA PARA AUDITORIO</v>
          </cell>
        </row>
        <row r="2000">
          <cell r="F2000" t="str">
            <v>52909002</v>
          </cell>
          <cell r="G2000" t="str">
            <v>MESA PARA LABORATORIO</v>
          </cell>
        </row>
        <row r="2001">
          <cell r="F2001" t="str">
            <v>52904014</v>
          </cell>
          <cell r="G2001" t="str">
            <v>BASCULA DE METAL UNIVERSAL DIGITAL</v>
          </cell>
        </row>
        <row r="2002">
          <cell r="F2002" t="str">
            <v>52909001</v>
          </cell>
          <cell r="G2002" t="str">
            <v>MESA PARA COMPUTADORA</v>
          </cell>
        </row>
        <row r="2003">
          <cell r="F2003" t="str">
            <v>52903001</v>
          </cell>
          <cell r="G2003" t="str">
            <v>BALANZA ANALITICA</v>
          </cell>
        </row>
        <row r="2004">
          <cell r="F2004" t="str">
            <v>52906010</v>
          </cell>
          <cell r="G2004" t="str">
            <v>GUITARRA ACUSTICA</v>
          </cell>
        </row>
        <row r="2005">
          <cell r="F2005" t="str">
            <v>53101004</v>
          </cell>
          <cell r="G2005" t="str">
            <v>AUTOCLAVE</v>
          </cell>
        </row>
        <row r="2006">
          <cell r="F2006" t="str">
            <v>53101007</v>
          </cell>
          <cell r="G2006" t="str">
            <v>BANO MARIA</v>
          </cell>
        </row>
        <row r="2007">
          <cell r="F2007" t="str">
            <v>53101011</v>
          </cell>
          <cell r="G2007" t="str">
            <v>CAMPANA DE FLUJO</v>
          </cell>
        </row>
        <row r="2008">
          <cell r="F2008" t="str">
            <v>53101014</v>
          </cell>
          <cell r="G2008" t="str">
            <v>CENTRIFUGA</v>
          </cell>
        </row>
        <row r="2009">
          <cell r="F2009" t="str">
            <v>53102053</v>
          </cell>
          <cell r="G2009" t="str">
            <v>EQUIPO KJELDHAL</v>
          </cell>
        </row>
        <row r="2010">
          <cell r="F2010" t="str">
            <v>53102064</v>
          </cell>
          <cell r="G2010" t="str">
            <v>TERMOAGITADOR CON CONTROL DIGITAL</v>
          </cell>
        </row>
        <row r="2011">
          <cell r="F2011" t="str">
            <v>53206004</v>
          </cell>
          <cell r="G2011" t="str">
            <v>LIOFILIZADORA</v>
          </cell>
        </row>
        <row r="2012">
          <cell r="F2012" t="str">
            <v>53204015</v>
          </cell>
          <cell r="G2012" t="str">
            <v>MICROSCOPIO</v>
          </cell>
        </row>
        <row r="2013">
          <cell r="F2013" t="str">
            <v>53205021</v>
          </cell>
          <cell r="G2013" t="str">
            <v>DESTILADOR</v>
          </cell>
        </row>
        <row r="2014">
          <cell r="F2014" t="str">
            <v>53207030</v>
          </cell>
          <cell r="G2014" t="str">
            <v>MEDIDOR DE P.H.</v>
          </cell>
        </row>
        <row r="2015">
          <cell r="F2015" t="str">
            <v>53204032</v>
          </cell>
          <cell r="G2015" t="str">
            <v>ANALIZADORA DE GELES</v>
          </cell>
        </row>
        <row r="2016">
          <cell r="F2016" t="str">
            <v>53202041</v>
          </cell>
          <cell r="G2016" t="str">
            <v>TRANSDUCTOR DE CONSOLIDACION</v>
          </cell>
        </row>
        <row r="2017">
          <cell r="F2017" t="str">
            <v>53204128</v>
          </cell>
          <cell r="G2017" t="str">
            <v>MUFLA DIGITAL</v>
          </cell>
        </row>
        <row r="2018">
          <cell r="F2018" t="str">
            <v>53202063</v>
          </cell>
          <cell r="G2018" t="str">
            <v>REGULADOR PARA TANQUE DE OXIGENO</v>
          </cell>
        </row>
        <row r="2019">
          <cell r="F2019" t="str">
            <v>53202079</v>
          </cell>
          <cell r="G2019" t="str">
            <v>INCUBADORA DE CO2</v>
          </cell>
        </row>
        <row r="2020">
          <cell r="F2020" t="str">
            <v>53202080</v>
          </cell>
          <cell r="G2020" t="str">
            <v>PUERTA INTERNA PARA INCUBADORA</v>
          </cell>
        </row>
        <row r="2021">
          <cell r="F2021" t="str">
            <v>53202081</v>
          </cell>
          <cell r="G2021" t="str">
            <v>CAMARA DE INCUBACION</v>
          </cell>
        </row>
        <row r="2022">
          <cell r="F2022" t="str">
            <v>53202063</v>
          </cell>
          <cell r="G2022" t="str">
            <v>REGULADOR PARA TANQUE DE OXIGENO</v>
          </cell>
        </row>
        <row r="2023">
          <cell r="F2023" t="str">
            <v>53202079</v>
          </cell>
          <cell r="G2023" t="str">
            <v>INCUBADORA</v>
          </cell>
        </row>
        <row r="2024">
          <cell r="F2024" t="str">
            <v>53202080</v>
          </cell>
          <cell r="G2024" t="str">
            <v>PUERTA INTERNA PARA INCUBADORA</v>
          </cell>
        </row>
        <row r="2025">
          <cell r="F2025" t="str">
            <v>53202081</v>
          </cell>
          <cell r="G2025" t="str">
            <v>CAMARA DE INCUBACION</v>
          </cell>
        </row>
        <row r="2026">
          <cell r="F2026" t="str">
            <v>53204146</v>
          </cell>
          <cell r="G2026" t="str">
            <v>SET MECANICA 2 EN PANEL MAGNETICO PHYWE</v>
          </cell>
        </row>
        <row r="2027">
          <cell r="F2027" t="str">
            <v>53204007</v>
          </cell>
          <cell r="G2027" t="str">
            <v>ESTERILIZADOR</v>
          </cell>
        </row>
        <row r="2028">
          <cell r="F2028" t="str">
            <v>53205021</v>
          </cell>
          <cell r="G2028" t="str">
            <v>DESTILADOR</v>
          </cell>
        </row>
        <row r="2029">
          <cell r="F2029" t="str">
            <v>53207030</v>
          </cell>
          <cell r="G2029" t="str">
            <v>MEDIDOR DE P.H.</v>
          </cell>
        </row>
        <row r="2030">
          <cell r="F2030" t="str">
            <v>53204220</v>
          </cell>
          <cell r="G2030" t="str">
            <v>ANALIZADOR DE GRASAS</v>
          </cell>
        </row>
        <row r="2031">
          <cell r="F2031" t="str">
            <v>53206003</v>
          </cell>
          <cell r="G2031" t="str">
            <v>ESTACION CIENTIFICA METEREOLOGICA</v>
          </cell>
        </row>
        <row r="2032">
          <cell r="F2032" t="str">
            <v>54101033</v>
          </cell>
          <cell r="G2032" t="str">
            <v>CHEVROLET CR15703-NACIONAL-PAQUETE HPICK-UP MANUAL</v>
          </cell>
        </row>
        <row r="2033">
          <cell r="F2033" t="str">
            <v>54101034</v>
          </cell>
          <cell r="G2033" t="str">
            <v>CHEVROLET R-20 PICK-UP 750 KGS.</v>
          </cell>
        </row>
        <row r="2034">
          <cell r="F2034" t="str">
            <v>54101057</v>
          </cell>
          <cell r="G2034" t="str">
            <v>NISSAN URBAN PASAJERO 4 PUERTAS GX LARGA  9 PASAJEROS</v>
          </cell>
        </row>
        <row r="2035">
          <cell r="F2035" t="str">
            <v>54101062</v>
          </cell>
          <cell r="G2035" t="str">
            <v>NISSAN FRONTIER SE V6 4X4</v>
          </cell>
        </row>
        <row r="2036">
          <cell r="F2036" t="str">
            <v>54101064</v>
          </cell>
          <cell r="G2036" t="str">
            <v>NISSAN APRIO 4 PUERTAS BASE</v>
          </cell>
        </row>
        <row r="2037">
          <cell r="F2037" t="str">
            <v>54101098</v>
          </cell>
          <cell r="G2037" t="str">
            <v>NISSAN VERSA SENSE 4 PUERTAS</v>
          </cell>
        </row>
        <row r="2038">
          <cell r="F2038" t="str">
            <v>56103001</v>
          </cell>
          <cell r="G2038" t="str">
            <v>TRACTOR AGRICOLA</v>
          </cell>
        </row>
        <row r="2039">
          <cell r="F2039" t="str">
            <v>56104001</v>
          </cell>
          <cell r="G2039" t="str">
            <v>ARADO</v>
          </cell>
        </row>
        <row r="2040">
          <cell r="F2040" t="str">
            <v>56104006</v>
          </cell>
          <cell r="G2040" t="str">
            <v>MOLINO</v>
          </cell>
        </row>
        <row r="2041">
          <cell r="F2041" t="str">
            <v>56104009</v>
          </cell>
          <cell r="G2041" t="str">
            <v>RASTRA</v>
          </cell>
        </row>
        <row r="2042">
          <cell r="F2042" t="str">
            <v>56104011</v>
          </cell>
          <cell r="G2042" t="str">
            <v>SEMBRADORA</v>
          </cell>
        </row>
        <row r="2043">
          <cell r="F2043" t="str">
            <v>56104017</v>
          </cell>
          <cell r="G2043" t="str">
            <v>CANON DE RIEGO</v>
          </cell>
        </row>
        <row r="2044">
          <cell r="F2044" t="str">
            <v>56104018</v>
          </cell>
          <cell r="G2044" t="str">
            <v>CHAPEADORA</v>
          </cell>
        </row>
        <row r="2045">
          <cell r="F2045" t="str">
            <v>56104019</v>
          </cell>
          <cell r="G2045" t="str">
            <v>COSECHADORA</v>
          </cell>
        </row>
        <row r="2046">
          <cell r="F2046" t="str">
            <v>56104023</v>
          </cell>
          <cell r="G2046" t="str">
            <v>DESVARADORA</v>
          </cell>
        </row>
        <row r="2047">
          <cell r="F2047" t="str">
            <v>56102034</v>
          </cell>
          <cell r="G2047" t="str">
            <v>INCUBADORA DIGITAL</v>
          </cell>
        </row>
        <row r="2048">
          <cell r="F2048" t="str">
            <v>56104047</v>
          </cell>
          <cell r="G2048" t="str">
            <v>EQUIPO DE RIEGO</v>
          </cell>
        </row>
        <row r="2049">
          <cell r="F2049" t="str">
            <v>56104020</v>
          </cell>
          <cell r="G2049" t="str">
            <v>DESGRANADORA</v>
          </cell>
        </row>
        <row r="2050">
          <cell r="F2050" t="str">
            <v>56102071</v>
          </cell>
          <cell r="G2050" t="str">
            <v>INCUBADORA DE CO2  CI-80 ECOSHEL</v>
          </cell>
        </row>
        <row r="2051">
          <cell r="F2051" t="str">
            <v>56206002</v>
          </cell>
          <cell r="G2051" t="str">
            <v>ANALIZADOR DE OXIGENO</v>
          </cell>
        </row>
        <row r="2052">
          <cell r="F2052" t="str">
            <v>56206006</v>
          </cell>
          <cell r="G2052" t="str">
            <v>BALANZA METTLER</v>
          </cell>
        </row>
        <row r="2053">
          <cell r="F2053" t="str">
            <v>56206005</v>
          </cell>
          <cell r="G2053" t="str">
            <v>ANALIZADOR DE HUMEDAD</v>
          </cell>
        </row>
        <row r="2054">
          <cell r="F2054" t="str">
            <v>56402004</v>
          </cell>
          <cell r="G2054" t="str">
            <v>AIRE ACONDICIONADO MINI-SPLIT DE 12,000 BTU`S</v>
          </cell>
        </row>
        <row r="2055">
          <cell r="F2055" t="str">
            <v>56502009</v>
          </cell>
          <cell r="G2055" t="str">
            <v>SERVIDOR DE COMUNICACI+NES</v>
          </cell>
        </row>
        <row r="2056">
          <cell r="F2056" t="str">
            <v>56601004</v>
          </cell>
          <cell r="G2056" t="str">
            <v>PLANTA PARA SOLDAR</v>
          </cell>
        </row>
        <row r="2057">
          <cell r="F2057" t="str">
            <v>56904002</v>
          </cell>
          <cell r="G2057" t="str">
            <v>CONGELADOR</v>
          </cell>
        </row>
        <row r="2058">
          <cell r="F2058" t="str">
            <v>56904007</v>
          </cell>
          <cell r="G2058" t="str">
            <v>REFRIGERADOR</v>
          </cell>
        </row>
        <row r="2059">
          <cell r="F2059" t="str">
            <v>56901013</v>
          </cell>
          <cell r="G2059" t="str">
            <v>BOMBA ESTANDAR SUMERGIBLE</v>
          </cell>
        </row>
        <row r="2060">
          <cell r="F2060" t="str">
            <v>57101012</v>
          </cell>
          <cell r="G2060" t="str">
            <v>BECERRO</v>
          </cell>
        </row>
        <row r="2061">
          <cell r="F2061" t="str">
            <v>57101014</v>
          </cell>
          <cell r="G2061" t="str">
            <v>BECERRA DE LACTACION</v>
          </cell>
        </row>
        <row r="2062">
          <cell r="F2062" t="str">
            <v>57101001</v>
          </cell>
          <cell r="G2062" t="str">
            <v>BECERRO DE DESTETE</v>
          </cell>
        </row>
        <row r="2063">
          <cell r="F2063" t="str">
            <v>57101010</v>
          </cell>
          <cell r="G2063" t="str">
            <v>BECERRA DE DESTETE</v>
          </cell>
        </row>
        <row r="2064">
          <cell r="F2064" t="str">
            <v>57101009</v>
          </cell>
          <cell r="G2064" t="str">
            <v>VAQUILLA O NOVILLONA</v>
          </cell>
        </row>
        <row r="2065">
          <cell r="F2065" t="str">
            <v>57101005</v>
          </cell>
          <cell r="G2065" t="str">
            <v>SEMENTAL BOVINO</v>
          </cell>
        </row>
        <row r="2066">
          <cell r="F2066" t="str">
            <v>57401003</v>
          </cell>
          <cell r="G2066" t="str">
            <v>HEMBRA DE REPRODUCCION OVINA</v>
          </cell>
        </row>
        <row r="2067">
          <cell r="F2067" t="str">
            <v>57701001</v>
          </cell>
          <cell r="G2067" t="str">
            <v xml:space="preserve"> CONEJO PARA ENGORDA</v>
          </cell>
        </row>
        <row r="2068">
          <cell r="F2068" t="str">
            <v>57701001</v>
          </cell>
          <cell r="G2068" t="str">
            <v>CONEJO PARA ENGORDA</v>
          </cell>
        </row>
        <row r="2069">
          <cell r="F2069" t="str">
            <v>57701006</v>
          </cell>
          <cell r="G2069" t="str">
            <v>CONEJA LACTANTE</v>
          </cell>
        </row>
        <row r="2070">
          <cell r="F2070" t="str">
            <v>57701007</v>
          </cell>
          <cell r="G2070" t="str">
            <v>CONEJA PARA ENGORDA</v>
          </cell>
        </row>
        <row r="2071">
          <cell r="F2071" t="str">
            <v>58101014</v>
          </cell>
          <cell r="G2071" t="str">
            <v>PREDIO EJIDO DE CATAZAJA, CHIAPAS</v>
          </cell>
        </row>
        <row r="2072">
          <cell r="F2072" t="str">
            <v>51107001</v>
          </cell>
          <cell r="G2072" t="str">
            <v>LIBRERO  METALICO</v>
          </cell>
        </row>
        <row r="2073">
          <cell r="F2073" t="str">
            <v>51101002</v>
          </cell>
          <cell r="G2073" t="str">
            <v>ARCHIVERO METALICO DE 2 GAVETAS</v>
          </cell>
        </row>
        <row r="2074">
          <cell r="F2074" t="str">
            <v>51101004</v>
          </cell>
          <cell r="G2074" t="str">
            <v>ARCHIVERO METALICO DE 4 GAVETAS</v>
          </cell>
        </row>
        <row r="2075">
          <cell r="F2075" t="str">
            <v>51108011</v>
          </cell>
          <cell r="G2075" t="str">
            <v>ESCRITORIO SEMIEJECUTIVO DE 2 GAVETAS</v>
          </cell>
        </row>
        <row r="2076">
          <cell r="F2076" t="str">
            <v>51102013</v>
          </cell>
          <cell r="G2076" t="str">
            <v>CREDENZA CON 3 CAJONES</v>
          </cell>
        </row>
        <row r="2077">
          <cell r="F2077" t="str">
            <v>51105029</v>
          </cell>
          <cell r="G2077" t="str">
            <v>SILLON EJECUTIVO CON DESCANSA BRAZO</v>
          </cell>
        </row>
        <row r="2078">
          <cell r="F2078" t="str">
            <v>51108030</v>
          </cell>
          <cell r="G2078" t="str">
            <v>ESCRITORIO  DE MADERA  2 GAVETAS</v>
          </cell>
        </row>
        <row r="2079">
          <cell r="F2079" t="str">
            <v>51106034</v>
          </cell>
          <cell r="G2079" t="str">
            <v>ESTANTE DE 2 ENTREPANOS</v>
          </cell>
        </row>
        <row r="2080">
          <cell r="F2080" t="str">
            <v>51108002</v>
          </cell>
          <cell r="G2080" t="str">
            <v>ESCRITORIO SECRETARIAL DE 1 GAVETA</v>
          </cell>
        </row>
        <row r="2081">
          <cell r="F2081" t="str">
            <v>51101004</v>
          </cell>
          <cell r="G2081" t="str">
            <v>ARCHIVERO METALICO DE 4 GAVETAS</v>
          </cell>
        </row>
        <row r="2082">
          <cell r="F2082" t="str">
            <v>51109016</v>
          </cell>
          <cell r="G2082" t="str">
            <v>MODULO OPERATIVO 120 X 150 CM CON CAJONERA</v>
          </cell>
        </row>
        <row r="2083">
          <cell r="F2083" t="str">
            <v>51105026</v>
          </cell>
          <cell r="G2083" t="str">
            <v>SILLON EJECUTIVO</v>
          </cell>
        </row>
        <row r="2084">
          <cell r="F2084" t="str">
            <v>51109028</v>
          </cell>
          <cell r="G2084" t="str">
            <v>MODULO EJECUTIVO</v>
          </cell>
        </row>
        <row r="2085">
          <cell r="F2085" t="str">
            <v>51109045</v>
          </cell>
          <cell r="G2085" t="str">
            <v>CONJUNTO DIRECTIVO</v>
          </cell>
        </row>
        <row r="2086">
          <cell r="F2086" t="str">
            <v>51105020</v>
          </cell>
          <cell r="G2086" t="str">
            <v>SILLA SECRETARIAL CON RODAJAS</v>
          </cell>
        </row>
        <row r="2087">
          <cell r="F2087" t="str">
            <v>51104005</v>
          </cell>
          <cell r="G2087" t="str">
            <v>MESA PARA SALA DE JUNTAS</v>
          </cell>
        </row>
        <row r="2088">
          <cell r="F2088" t="str">
            <v>51104007</v>
          </cell>
          <cell r="G2088" t="str">
            <v>MESA DE TRABAJO</v>
          </cell>
        </row>
        <row r="2089">
          <cell r="F2089" t="str">
            <v>51109030</v>
          </cell>
          <cell r="G2089" t="str">
            <v>ESTACION DE TRABAJO</v>
          </cell>
        </row>
        <row r="2090">
          <cell r="F2090" t="str">
            <v>51105041</v>
          </cell>
          <cell r="G2090" t="str">
            <v>SILLA EJECUTIVA</v>
          </cell>
        </row>
        <row r="2091">
          <cell r="F2091" t="str">
            <v>51101036</v>
          </cell>
          <cell r="G2091" t="str">
            <v>ARCHIVERO LATERAL</v>
          </cell>
        </row>
        <row r="2092">
          <cell r="F2092" t="str">
            <v>51108060</v>
          </cell>
          <cell r="G2092" t="str">
            <v>ESCRITORIO EN L</v>
          </cell>
        </row>
        <row r="2093">
          <cell r="F2093" t="str">
            <v>51107038</v>
          </cell>
          <cell r="G2093" t="str">
            <v>GABINETE</v>
          </cell>
        </row>
        <row r="2094">
          <cell r="F2094" t="str">
            <v>51203004</v>
          </cell>
          <cell r="G2094" t="str">
            <v>LOCKER MET-LICO DE 4 PUERTAS</v>
          </cell>
        </row>
        <row r="2095">
          <cell r="F2095" t="str">
            <v>51203005</v>
          </cell>
          <cell r="G2095" t="str">
            <v>LOCKER MET-LICO DE 5 PUERTAS</v>
          </cell>
        </row>
        <row r="2096">
          <cell r="F2096" t="str">
            <v>51210005</v>
          </cell>
          <cell r="G2096" t="str">
            <v>MESA DE TRABAJO</v>
          </cell>
        </row>
        <row r="2097">
          <cell r="F2097" t="str">
            <v>51206009</v>
          </cell>
          <cell r="G2097" t="str">
            <v>MODULO</v>
          </cell>
        </row>
        <row r="2098">
          <cell r="F2098" t="str">
            <v>51210010</v>
          </cell>
          <cell r="G2098" t="str">
            <v>MESA PARA PING-PONG</v>
          </cell>
        </row>
        <row r="2099">
          <cell r="F2099" t="str">
            <v>51210012</v>
          </cell>
          <cell r="G2099" t="str">
            <v>MESA PARA SALA DE JUNTAS</v>
          </cell>
        </row>
        <row r="2100">
          <cell r="F2100" t="str">
            <v>51206015</v>
          </cell>
          <cell r="G2100" t="str">
            <v>PODIUM</v>
          </cell>
        </row>
        <row r="2101">
          <cell r="F2101" t="str">
            <v>51210028</v>
          </cell>
          <cell r="G2101" t="str">
            <v>MESA DE USOS MULTIPLES</v>
          </cell>
        </row>
        <row r="2102">
          <cell r="F2102" t="str">
            <v>51211030</v>
          </cell>
          <cell r="G2102" t="str">
            <v>ESTUFA DE GAS</v>
          </cell>
        </row>
        <row r="2103">
          <cell r="F2103" t="str">
            <v>51203004</v>
          </cell>
          <cell r="G2103" t="str">
            <v>LOCKER MET-LICO DE 4 PUERTAS</v>
          </cell>
        </row>
        <row r="2104">
          <cell r="F2104" t="str">
            <v>51210005</v>
          </cell>
          <cell r="G2104" t="str">
            <v>MESA DE TRABAJO</v>
          </cell>
        </row>
        <row r="2105">
          <cell r="F2105" t="str">
            <v>51210046</v>
          </cell>
          <cell r="G2105" t="str">
            <v>MESA DE JUNTAS OVALADA</v>
          </cell>
        </row>
        <row r="2106">
          <cell r="F2106" t="str">
            <v>51211034</v>
          </cell>
          <cell r="G2106" t="str">
            <v>ESTUFA INDUSTRIAL</v>
          </cell>
        </row>
        <row r="2107">
          <cell r="F2107" t="str">
            <v>51210049</v>
          </cell>
          <cell r="G2107" t="str">
            <v>MESA DE PICNIC</v>
          </cell>
        </row>
        <row r="2108">
          <cell r="F2108" t="str">
            <v>51208010</v>
          </cell>
          <cell r="G2108" t="str">
            <v>JUEGO DE SALA</v>
          </cell>
        </row>
        <row r="2109">
          <cell r="F2109" t="str">
            <v>51501001</v>
          </cell>
          <cell r="G2109" t="str">
            <v>C.P.U DE ESCRITORIO</v>
          </cell>
        </row>
        <row r="2110">
          <cell r="F2110" t="str">
            <v>51510001</v>
          </cell>
          <cell r="G2110" t="str">
            <v>LAP-TOP H.P. PAVILION</v>
          </cell>
        </row>
        <row r="2111">
          <cell r="F2111" t="str">
            <v>51512001</v>
          </cell>
          <cell r="G2111" t="str">
            <v>IMPRESORA DE MATRIZ DE PUNTO</v>
          </cell>
        </row>
        <row r="2112">
          <cell r="F2112" t="str">
            <v>51512003</v>
          </cell>
          <cell r="G2112" t="str">
            <v>IMPRESORA LASER</v>
          </cell>
        </row>
        <row r="2113">
          <cell r="F2113" t="str">
            <v>51511004</v>
          </cell>
          <cell r="G2113" t="str">
            <v>REGULADOR</v>
          </cell>
        </row>
        <row r="2114">
          <cell r="F2114" t="str">
            <v>51501113</v>
          </cell>
          <cell r="G2114" t="str">
            <v>EQUIPO DE COMPUTO OPTILEX 7010 SFF (C.P.U. MONITOR Y TECLADO)</v>
          </cell>
        </row>
        <row r="2115">
          <cell r="F2115" t="str">
            <v>51510315</v>
          </cell>
          <cell r="G2115" t="str">
            <v>LAP-TOP MAC AIR 13"</v>
          </cell>
        </row>
        <row r="2116">
          <cell r="F2116" t="str">
            <v>51505024</v>
          </cell>
          <cell r="G2116" t="str">
            <v>ESCANER KODAK</v>
          </cell>
        </row>
        <row r="2117">
          <cell r="F2117" t="str">
            <v>51510358</v>
          </cell>
          <cell r="G2117" t="str">
            <v>IPAD</v>
          </cell>
        </row>
        <row r="2118">
          <cell r="F2118" t="str">
            <v>51510365</v>
          </cell>
          <cell r="G2118" t="str">
            <v>TABLET SAMSUNG</v>
          </cell>
        </row>
        <row r="2119">
          <cell r="F2119" t="str">
            <v>51510060</v>
          </cell>
          <cell r="G2119" t="str">
            <v>LAP-TOP APPLE MACBOOK AIR</v>
          </cell>
        </row>
        <row r="2120">
          <cell r="F2120" t="str">
            <v>51510065</v>
          </cell>
          <cell r="G2120" t="str">
            <v>LAP-TOP APPLE 13.3</v>
          </cell>
        </row>
        <row r="2121">
          <cell r="F2121" t="str">
            <v>51501056</v>
          </cell>
          <cell r="G2121" t="str">
            <v>EQUIPO DE COMPUTO HP (C.P.U. MONITOR Y TECLADO)</v>
          </cell>
        </row>
        <row r="2122">
          <cell r="F2122" t="str">
            <v>51510327</v>
          </cell>
          <cell r="G2122" t="str">
            <v>LAP-TOP HP ENVY 15</v>
          </cell>
        </row>
        <row r="2123">
          <cell r="F2123" t="str">
            <v>51510352</v>
          </cell>
          <cell r="G2123" t="str">
            <v>LAP-TOP HP</v>
          </cell>
        </row>
        <row r="2124">
          <cell r="F2124" t="str">
            <v>51510353</v>
          </cell>
          <cell r="G2124" t="str">
            <v>LAP-TOP DELL INSPIRON</v>
          </cell>
        </row>
        <row r="2125">
          <cell r="F2125" t="str">
            <v>51510366</v>
          </cell>
          <cell r="G2125" t="str">
            <v>TABLET SAMSUNG GALAXY TAB</v>
          </cell>
        </row>
        <row r="2126">
          <cell r="F2126" t="str">
            <v>51512040</v>
          </cell>
          <cell r="G2126" t="str">
            <v>IMPRESORA MULTIFUNCIONAL HP</v>
          </cell>
        </row>
        <row r="2127">
          <cell r="F2127" t="str">
            <v>51501100</v>
          </cell>
          <cell r="G2127" t="str">
            <v>EQUIPO DE COMPUTO DE ESCRITORIO DELL (C.P.U. MONITOR Y TECLADO)</v>
          </cell>
        </row>
        <row r="2128">
          <cell r="F2128" t="str">
            <v>51510362</v>
          </cell>
          <cell r="G2128" t="str">
            <v>LAP-TOP DELL</v>
          </cell>
        </row>
        <row r="2129">
          <cell r="F2129" t="str">
            <v>51501058</v>
          </cell>
          <cell r="G2129" t="str">
            <v>COMPUTADORA IMAC 21.5</v>
          </cell>
        </row>
        <row r="2130">
          <cell r="F2130" t="str">
            <v>51510153</v>
          </cell>
          <cell r="G2130" t="str">
            <v>LAP-TOP DELL INSPIRON 5420</v>
          </cell>
        </row>
        <row r="2131">
          <cell r="F2131" t="str">
            <v>51510166</v>
          </cell>
          <cell r="G2131" t="str">
            <v>PUNTO DE ACCESO AP-4000 PROXIM 8670M-US 13TT39110141</v>
          </cell>
        </row>
        <row r="2132">
          <cell r="F2132" t="str">
            <v>51510313</v>
          </cell>
          <cell r="G2132" t="str">
            <v>LAP-TOP ASUS S300CA</v>
          </cell>
        </row>
        <row r="2133">
          <cell r="F2133" t="str">
            <v>51512010</v>
          </cell>
          <cell r="G2133" t="str">
            <v>IMPRESORA MULTIFUNCIONAL</v>
          </cell>
        </row>
        <row r="2134">
          <cell r="F2134" t="str">
            <v>51505028</v>
          </cell>
          <cell r="G2134" t="str">
            <v>RELOJ CHECADOR DIGITAL</v>
          </cell>
        </row>
        <row r="2135">
          <cell r="F2135" t="str">
            <v>51512077</v>
          </cell>
          <cell r="G2135" t="str">
            <v>IMPRESORA SAMSUNG SCX-3405</v>
          </cell>
        </row>
        <row r="2136">
          <cell r="F2136" t="str">
            <v>51512077</v>
          </cell>
          <cell r="G2136" t="str">
            <v>IMPRESORA SAMSUNG SCX-3405</v>
          </cell>
        </row>
        <row r="2137">
          <cell r="F2137" t="str">
            <v>51902007</v>
          </cell>
          <cell r="G2137" t="str">
            <v>DISPENSADOR PARA PAPEL</v>
          </cell>
        </row>
        <row r="2138">
          <cell r="F2138" t="str">
            <v>51911011</v>
          </cell>
          <cell r="G2138" t="str">
            <v>ENMICADORA</v>
          </cell>
        </row>
        <row r="2139">
          <cell r="F2139" t="str">
            <v>52106001</v>
          </cell>
          <cell r="G2139" t="str">
            <v>AMPLIFICADOR-MEZCLADOR</v>
          </cell>
        </row>
        <row r="2140">
          <cell r="F2140" t="str">
            <v>52103002</v>
          </cell>
          <cell r="G2140" t="str">
            <v>PANTALLA PARA PROYECCION</v>
          </cell>
        </row>
        <row r="2141">
          <cell r="F2141" t="str">
            <v>52101006</v>
          </cell>
          <cell r="G2141" t="str">
            <v>ESPECTOFOTOMETRO</v>
          </cell>
        </row>
        <row r="2142">
          <cell r="F2142" t="str">
            <v>52106012</v>
          </cell>
          <cell r="G2142" t="str">
            <v>BAFLE</v>
          </cell>
        </row>
        <row r="2143">
          <cell r="F2143" t="str">
            <v>52107014</v>
          </cell>
          <cell r="G2143" t="str">
            <v>PANTALLA PLANA LCD</v>
          </cell>
        </row>
        <row r="2144">
          <cell r="F2144" t="str">
            <v>52104017</v>
          </cell>
          <cell r="G2144" t="str">
            <v>PROYECTOR (CANON)</v>
          </cell>
        </row>
        <row r="2145">
          <cell r="F2145" t="str">
            <v>52106035</v>
          </cell>
          <cell r="G2145" t="str">
            <v>RACK</v>
          </cell>
        </row>
        <row r="2146">
          <cell r="F2146" t="str">
            <v>52106041</v>
          </cell>
          <cell r="G2146" t="str">
            <v>MICROFONO</v>
          </cell>
        </row>
        <row r="2147">
          <cell r="F2147" t="str">
            <v>52107030</v>
          </cell>
          <cell r="G2147" t="str">
            <v>TELEVISOR PLASMA 46</v>
          </cell>
        </row>
        <row r="2148">
          <cell r="F2148" t="str">
            <v>52104038</v>
          </cell>
          <cell r="G2148" t="str">
            <v>PROYECTOR BENQ</v>
          </cell>
        </row>
        <row r="2149">
          <cell r="F2149" t="str">
            <v>52107015</v>
          </cell>
          <cell r="G2149" t="str">
            <v>PANTALLA LED</v>
          </cell>
        </row>
        <row r="2150">
          <cell r="F2150" t="str">
            <v>52104039</v>
          </cell>
          <cell r="G2150" t="str">
            <v>VIDEOPROYECTOR EPSON</v>
          </cell>
        </row>
        <row r="2151">
          <cell r="F2151" t="str">
            <v>52104039</v>
          </cell>
          <cell r="G2151" t="str">
            <v>VIDEOPROYECTOR EPSON</v>
          </cell>
        </row>
        <row r="2152">
          <cell r="F2152" t="str">
            <v>52107018</v>
          </cell>
          <cell r="G2152" t="str">
            <v>TELEVISOR DE 50 PULGADAS</v>
          </cell>
        </row>
        <row r="2153">
          <cell r="F2153" t="str">
            <v>52107015</v>
          </cell>
          <cell r="G2153" t="str">
            <v>PANTALLA LED</v>
          </cell>
        </row>
        <row r="2154">
          <cell r="F2154" t="str">
            <v>52301001</v>
          </cell>
          <cell r="G2154" t="str">
            <v>CAMARA FOTOGRAFICA DIGITAL SONY CYBER-SHOT DSC-TX20 16.0 MEGAPIXELS</v>
          </cell>
        </row>
        <row r="2155">
          <cell r="F2155" t="str">
            <v>52302025</v>
          </cell>
          <cell r="G2155" t="str">
            <v>VIDEO PROYECTOR</v>
          </cell>
        </row>
        <row r="2156">
          <cell r="F2156" t="str">
            <v>52302057</v>
          </cell>
          <cell r="G2156" t="str">
            <v>EQUIPO DE VIDEOCONFERENCIA</v>
          </cell>
        </row>
        <row r="2157">
          <cell r="F2157" t="str">
            <v>52301080</v>
          </cell>
          <cell r="G2157" t="str">
            <v>CAMARA FOTOGRAFICA DIGITAL NIKON 3X LCD 14.2 MEGAPIXELES</v>
          </cell>
        </row>
        <row r="2158">
          <cell r="F2158" t="str">
            <v>52301093</v>
          </cell>
          <cell r="G2158" t="str">
            <v>LENTE AF ZOOM NIKKOR F4 5 6G NIKON</v>
          </cell>
        </row>
        <row r="2159">
          <cell r="F2159" t="str">
            <v>52301044</v>
          </cell>
          <cell r="G2159" t="str">
            <v>LENTE PARA ENFOQUE</v>
          </cell>
        </row>
        <row r="2160">
          <cell r="F2160" t="str">
            <v>52301139</v>
          </cell>
          <cell r="G2160" t="str">
            <v>CAMARA DIGITAL NIKON</v>
          </cell>
        </row>
        <row r="2161">
          <cell r="F2161" t="str">
            <v>52903001</v>
          </cell>
          <cell r="G2161" t="str">
            <v>BALANZA ANALITICA</v>
          </cell>
        </row>
        <row r="2162">
          <cell r="F2162" t="str">
            <v>52913001</v>
          </cell>
          <cell r="G2162" t="str">
            <v>BUTACA PARA AUDITORIO</v>
          </cell>
        </row>
        <row r="2163">
          <cell r="F2163" t="str">
            <v>52909001</v>
          </cell>
          <cell r="G2163" t="str">
            <v>MESA PARA COMPUTADORA</v>
          </cell>
        </row>
        <row r="2164">
          <cell r="F2164" t="str">
            <v>52909002</v>
          </cell>
          <cell r="G2164" t="str">
            <v>MESA PARA LABORATORIO</v>
          </cell>
        </row>
        <row r="2165">
          <cell r="F2165" t="str">
            <v>52910007</v>
          </cell>
          <cell r="G2165" t="str">
            <v>PIZARRON INTERACTIVO</v>
          </cell>
        </row>
        <row r="2166">
          <cell r="F2166" t="str">
            <v>52903008</v>
          </cell>
          <cell r="G2166" t="str">
            <v>BALANZA DE PRECISION</v>
          </cell>
        </row>
        <row r="2167">
          <cell r="F2167" t="str">
            <v>52903011</v>
          </cell>
          <cell r="G2167" t="str">
            <v>BALANZA DE 5 KILOS</v>
          </cell>
        </row>
        <row r="2168">
          <cell r="F2168" t="str">
            <v>52906014</v>
          </cell>
          <cell r="G2168" t="str">
            <v>LIRA</v>
          </cell>
        </row>
        <row r="2169">
          <cell r="F2169" t="str">
            <v>52904017</v>
          </cell>
          <cell r="G2169" t="str">
            <v>BASCULA PARA CARGA DE 500 KILOGRAMOS</v>
          </cell>
        </row>
        <row r="2170">
          <cell r="F2170" t="str">
            <v>52910013</v>
          </cell>
          <cell r="G2170" t="str">
            <v>PIZARRON BLANCO</v>
          </cell>
        </row>
        <row r="2171">
          <cell r="F2171" t="str">
            <v>52107018</v>
          </cell>
          <cell r="G2171" t="str">
            <v>TELEVISOR DE 50 PULGADAS</v>
          </cell>
        </row>
        <row r="2172">
          <cell r="F2172" t="str">
            <v>53101004</v>
          </cell>
          <cell r="G2172" t="str">
            <v>AUTOCLAVE</v>
          </cell>
        </row>
        <row r="2173">
          <cell r="F2173" t="str">
            <v>53101014</v>
          </cell>
          <cell r="G2173" t="str">
            <v>CENTRIFUGA</v>
          </cell>
        </row>
        <row r="2174">
          <cell r="F2174" t="str">
            <v>53101017</v>
          </cell>
          <cell r="G2174" t="str">
            <v>CONTADOR DE COLONIA</v>
          </cell>
        </row>
        <row r="2175">
          <cell r="F2175" t="str">
            <v>53102069</v>
          </cell>
          <cell r="G2175" t="str">
            <v>MESA DE EXPLORACION</v>
          </cell>
        </row>
        <row r="2176">
          <cell r="F2176" t="str">
            <v>53102082</v>
          </cell>
          <cell r="G2176" t="str">
            <v>CLINOMETRO</v>
          </cell>
        </row>
        <row r="2177">
          <cell r="F2177" t="str">
            <v>53101011</v>
          </cell>
          <cell r="G2177" t="str">
            <v>CAMPANA DE FLUJO</v>
          </cell>
        </row>
        <row r="2178">
          <cell r="F2178" t="str">
            <v>53102057</v>
          </cell>
          <cell r="G2178" t="str">
            <v>TERMO CRIOGENICO PARA INSEMINACION ARTIFICIAL</v>
          </cell>
        </row>
        <row r="2179">
          <cell r="F2179" t="str">
            <v>53102008</v>
          </cell>
          <cell r="G2179" t="str">
            <v>ELECTROEYACULADOR</v>
          </cell>
        </row>
        <row r="2180">
          <cell r="F2180" t="str">
            <v>53207002</v>
          </cell>
          <cell r="G2180" t="str">
            <v>ESTUFA BACTERIOLOGICA</v>
          </cell>
        </row>
        <row r="2181">
          <cell r="F2181" t="str">
            <v>53204003</v>
          </cell>
          <cell r="G2181" t="str">
            <v>BOMBA CALORIMETRICA</v>
          </cell>
        </row>
        <row r="2182">
          <cell r="F2182" t="str">
            <v>53209003</v>
          </cell>
          <cell r="G2182" t="str">
            <v>ESTACION TOTAL DE TOPOGRAFIA</v>
          </cell>
        </row>
        <row r="2183">
          <cell r="F2183" t="str">
            <v>53208004</v>
          </cell>
          <cell r="G2183" t="str">
            <v>GEOPOSICIONADOR (G.P.S. NAVIGATOR)</v>
          </cell>
        </row>
        <row r="2184">
          <cell r="F2184" t="str">
            <v>53205012</v>
          </cell>
          <cell r="G2184" t="str">
            <v>PRENSA</v>
          </cell>
        </row>
        <row r="2185">
          <cell r="F2185" t="str">
            <v>53202013</v>
          </cell>
          <cell r="G2185" t="str">
            <v>EXTRACTOR PARA DETERMINAR FIBRA CRUDA</v>
          </cell>
        </row>
        <row r="2186">
          <cell r="F2186" t="str">
            <v>53202014</v>
          </cell>
          <cell r="G2186" t="str">
            <v>EXTRACTOR DE GRASA</v>
          </cell>
        </row>
        <row r="2187">
          <cell r="F2187" t="str">
            <v>53204015</v>
          </cell>
          <cell r="G2187" t="str">
            <v>MICROSCOPIO</v>
          </cell>
        </row>
        <row r="2188">
          <cell r="F2188" t="str">
            <v>53207017</v>
          </cell>
          <cell r="G2188" t="str">
            <v>DESACADOR DE VIDRIO</v>
          </cell>
        </row>
        <row r="2189">
          <cell r="F2189" t="str">
            <v>53204021</v>
          </cell>
          <cell r="G2189" t="str">
            <v>POTENCIOMETRO</v>
          </cell>
        </row>
        <row r="2190">
          <cell r="F2190" t="str">
            <v>53207022</v>
          </cell>
          <cell r="G2190" t="str">
            <v>MUFLA PARA LABORATORIO</v>
          </cell>
        </row>
        <row r="2191">
          <cell r="F2191" t="str">
            <v>53205025</v>
          </cell>
          <cell r="G2191" t="str">
            <v>REFRACTOMETRO</v>
          </cell>
        </row>
        <row r="2192">
          <cell r="F2192" t="str">
            <v>53201027</v>
          </cell>
          <cell r="G2192" t="str">
            <v>MEDIDOR DE AGUA DE PRESICION</v>
          </cell>
        </row>
        <row r="2193">
          <cell r="F2193" t="str">
            <v>53205034</v>
          </cell>
          <cell r="G2193" t="str">
            <v>FILTRO DE LINEA PARA DETENER IMPUREZA</v>
          </cell>
        </row>
        <row r="2194">
          <cell r="F2194" t="str">
            <v>53204083</v>
          </cell>
          <cell r="G2194" t="str">
            <v>JUEGO DE TAMICES</v>
          </cell>
        </row>
        <row r="2195">
          <cell r="F2195" t="str">
            <v>53204084</v>
          </cell>
          <cell r="G2195" t="str">
            <v>ESTEROMICROSCOPIO</v>
          </cell>
        </row>
        <row r="2196">
          <cell r="F2196" t="str">
            <v>53204085</v>
          </cell>
          <cell r="G2196" t="str">
            <v>BOMBA CENTRIFUGA</v>
          </cell>
        </row>
        <row r="2197">
          <cell r="F2197" t="str">
            <v>53204181</v>
          </cell>
          <cell r="G2197" t="str">
            <v>PLANTA PURIFICADORA DE AGUA</v>
          </cell>
        </row>
        <row r="2198">
          <cell r="F2198" t="str">
            <v>53208008</v>
          </cell>
          <cell r="G2198" t="str">
            <v>NAVEGADOR GPS E-TREX H GARMIN</v>
          </cell>
        </row>
        <row r="2199">
          <cell r="F2199" t="str">
            <v>54101057</v>
          </cell>
          <cell r="G2199" t="str">
            <v>NISSAN URBAN PASAJERO 4 PUERTAS GX LARGA  9 PASAJEROS</v>
          </cell>
        </row>
        <row r="2200">
          <cell r="F2200" t="str">
            <v>54101062</v>
          </cell>
          <cell r="G2200" t="str">
            <v>NISSAN FRONTIER SE V6 4X4</v>
          </cell>
        </row>
        <row r="2201">
          <cell r="F2201" t="str">
            <v>54101063</v>
          </cell>
          <cell r="G2201" t="str">
            <v>NISSAN  URBAN PASAJERO 4 PUERTAS  GX LARGA 15 PASAJEROS</v>
          </cell>
        </row>
        <row r="2202">
          <cell r="F2202" t="str">
            <v>54102001</v>
          </cell>
          <cell r="G2202" t="str">
            <v>CUATRIMOTO</v>
          </cell>
        </row>
        <row r="2203">
          <cell r="F2203" t="str">
            <v>54201002</v>
          </cell>
          <cell r="G2203" t="str">
            <v>REMOLQUE</v>
          </cell>
        </row>
        <row r="2204">
          <cell r="F2204" t="str">
            <v>56103001</v>
          </cell>
          <cell r="G2204" t="str">
            <v>TRACTOR AGRICOLA</v>
          </cell>
        </row>
        <row r="2205">
          <cell r="F2205" t="str">
            <v>56104001</v>
          </cell>
          <cell r="G2205" t="str">
            <v>ARADO</v>
          </cell>
        </row>
        <row r="2206">
          <cell r="F2206" t="str">
            <v>56102003</v>
          </cell>
          <cell r="G2206" t="str">
            <v>DESCREMADORA</v>
          </cell>
        </row>
        <row r="2207">
          <cell r="F2207" t="str">
            <v>56104004</v>
          </cell>
          <cell r="G2207" t="str">
            <v>EMPACADORA</v>
          </cell>
        </row>
        <row r="2208">
          <cell r="F2208" t="str">
            <v>56104006</v>
          </cell>
          <cell r="G2208" t="str">
            <v>MOLINO</v>
          </cell>
        </row>
        <row r="2209">
          <cell r="F2209" t="str">
            <v>56104008</v>
          </cell>
          <cell r="G2209" t="str">
            <v>ASPERSORA AGRICOLA</v>
          </cell>
        </row>
        <row r="2210">
          <cell r="F2210" t="str">
            <v>56104009</v>
          </cell>
          <cell r="G2210" t="str">
            <v>RASTRA</v>
          </cell>
        </row>
        <row r="2211">
          <cell r="F2211" t="str">
            <v>56104011</v>
          </cell>
          <cell r="G2211" t="str">
            <v>SEMBRADORA</v>
          </cell>
        </row>
        <row r="2212">
          <cell r="F2212" t="str">
            <v>56102015</v>
          </cell>
          <cell r="G2212" t="str">
            <v>ANALIZADOR DE BIOQUIMICO VETERINARIO</v>
          </cell>
        </row>
        <row r="2213">
          <cell r="F2213" t="str">
            <v>56102016</v>
          </cell>
          <cell r="G2213" t="str">
            <v>ANALIZADOR DE ELECTROLITOS Y GASES ENSANGRE</v>
          </cell>
        </row>
        <row r="2214">
          <cell r="F2214" t="str">
            <v>56104019</v>
          </cell>
          <cell r="G2214" t="str">
            <v>COSECHADORA</v>
          </cell>
        </row>
        <row r="2215">
          <cell r="F2215" t="str">
            <v>56104023</v>
          </cell>
          <cell r="G2215" t="str">
            <v>DESVARADORA</v>
          </cell>
        </row>
        <row r="2216">
          <cell r="F2216" t="str">
            <v>56104029</v>
          </cell>
          <cell r="G2216" t="str">
            <v>ENSILADOR</v>
          </cell>
        </row>
        <row r="2217">
          <cell r="F2217" t="str">
            <v>56104030</v>
          </cell>
          <cell r="G2217" t="str">
            <v>DESMALEZADORA</v>
          </cell>
        </row>
        <row r="2218">
          <cell r="F2218" t="str">
            <v>56104027</v>
          </cell>
          <cell r="G2218" t="str">
            <v>PICADORA DE FORRAJE</v>
          </cell>
        </row>
        <row r="2219">
          <cell r="F2219" t="str">
            <v>56206002</v>
          </cell>
          <cell r="G2219" t="str">
            <v>ANALIZADOR DE OXIGENO</v>
          </cell>
        </row>
        <row r="2220">
          <cell r="F2220" t="str">
            <v>56201006</v>
          </cell>
          <cell r="G2220" t="str">
            <v>CALDERA DE VAPOR</v>
          </cell>
        </row>
        <row r="2221">
          <cell r="F2221" t="str">
            <v>56206007</v>
          </cell>
          <cell r="G2221" t="str">
            <v>ANALIZADOR INFRAROJO</v>
          </cell>
        </row>
        <row r="2222">
          <cell r="F2222" t="str">
            <v>56206008</v>
          </cell>
          <cell r="G2222" t="str">
            <v>PLANTA DE PASTEURIZACION</v>
          </cell>
        </row>
        <row r="2223">
          <cell r="F2223" t="str">
            <v>56206009</v>
          </cell>
          <cell r="G2223" t="str">
            <v>TINA RECTANGULAR DE DOBLE FONDO PARACUAJO DE LECHE</v>
          </cell>
        </row>
        <row r="2224">
          <cell r="F2224" t="str">
            <v>56206010</v>
          </cell>
          <cell r="G2224" t="str">
            <v>BOTE LECHERO</v>
          </cell>
        </row>
        <row r="2225">
          <cell r="F2225" t="str">
            <v>56206011</v>
          </cell>
          <cell r="G2225" t="str">
            <v>PALA DE TRABASE DE CUAJADA</v>
          </cell>
        </row>
        <row r="2226">
          <cell r="F2226" t="str">
            <v>56206012</v>
          </cell>
          <cell r="G2226" t="str">
            <v>RASTRILLO AGITADOR PARA CUAJADA</v>
          </cell>
        </row>
        <row r="2227">
          <cell r="F2227" t="str">
            <v>56206013</v>
          </cell>
          <cell r="G2227" t="str">
            <v>TINA DE RECIBO DE LECHE</v>
          </cell>
        </row>
        <row r="2228">
          <cell r="F2228" t="str">
            <v>56206015</v>
          </cell>
          <cell r="G2228" t="str">
            <v>ANALIZADOR DE PRODUCTO LACTEO</v>
          </cell>
        </row>
        <row r="2229">
          <cell r="F2229" t="str">
            <v>56201022</v>
          </cell>
          <cell r="G2229" t="str">
            <v>PARRILLA DE CALENTAMIENTO CON AGITACION</v>
          </cell>
        </row>
        <row r="2230">
          <cell r="F2230" t="str">
            <v>56206009</v>
          </cell>
          <cell r="G2230" t="str">
            <v>TINA RECTANGULAR DE DOBLE FONDO PARA CUAJO DE LECHE</v>
          </cell>
        </row>
        <row r="2231">
          <cell r="F2231" t="str">
            <v>56201020</v>
          </cell>
          <cell r="G2231" t="str">
            <v>HORNO DE SECADO</v>
          </cell>
        </row>
        <row r="2232">
          <cell r="F2232" t="str">
            <v>56201047</v>
          </cell>
          <cell r="G2232" t="str">
            <v>REFRIGERADOR INDUSTRIAL</v>
          </cell>
        </row>
        <row r="2233">
          <cell r="F2233" t="str">
            <v>56201048</v>
          </cell>
          <cell r="G2233" t="str">
            <v>MELAXADORA INDUSTRIAL</v>
          </cell>
        </row>
        <row r="2234">
          <cell r="F2234" t="str">
            <v>56204005</v>
          </cell>
          <cell r="G2234" t="str">
            <v>MESA ISLA DE TRABAJO</v>
          </cell>
        </row>
        <row r="2235">
          <cell r="F2235" t="str">
            <v>56206021</v>
          </cell>
          <cell r="G2235" t="str">
            <v>AGITADOR</v>
          </cell>
        </row>
        <row r="2236">
          <cell r="F2236" t="str">
            <v>56206022</v>
          </cell>
          <cell r="G2236" t="str">
            <v>CAMPANA DE FLUJO LAMINAR</v>
          </cell>
        </row>
        <row r="2237">
          <cell r="F2237" t="str">
            <v>56204004</v>
          </cell>
          <cell r="G2237" t="str">
            <v>POTENCIOMETRO</v>
          </cell>
        </row>
        <row r="2238">
          <cell r="F2238" t="str">
            <v>56201050</v>
          </cell>
          <cell r="G2238" t="str">
            <v>BANO MARIA</v>
          </cell>
        </row>
        <row r="2239">
          <cell r="F2239" t="str">
            <v>56302002</v>
          </cell>
          <cell r="G2239" t="str">
            <v>CORTADORA PARA PISOS</v>
          </cell>
        </row>
        <row r="2240">
          <cell r="F2240" t="str">
            <v>56406005</v>
          </cell>
          <cell r="G2240" t="str">
            <v>COMPRESOR</v>
          </cell>
        </row>
        <row r="2241">
          <cell r="F2241" t="str">
            <v>56402004</v>
          </cell>
          <cell r="G2241" t="str">
            <v>AIRE ACONDICIONADO MINI-SPLIT DE 12,000 BTU`S</v>
          </cell>
        </row>
        <row r="2242">
          <cell r="F2242" t="str">
            <v>56402007</v>
          </cell>
          <cell r="G2242" t="str">
            <v>AIRE ACONDICIONADO MINI-SPLIT DE 18,000 BTU`S</v>
          </cell>
        </row>
        <row r="2243">
          <cell r="F2243" t="str">
            <v>56402016</v>
          </cell>
          <cell r="G2243" t="str">
            <v>AIRE ACONDICIONADO MINI-SPLIT DE 36,000 BTU'S</v>
          </cell>
        </row>
        <row r="2244">
          <cell r="F2244" t="str">
            <v>56402004</v>
          </cell>
          <cell r="G2244" t="str">
            <v>AIRE ACONDICIONADO MINI-SPLIT DE 12,000 BTU`S</v>
          </cell>
        </row>
        <row r="2245">
          <cell r="F2245" t="str">
            <v>56402006</v>
          </cell>
          <cell r="G2245" t="str">
            <v>AIRE ACONDICIONADO MINI-SPLIT DE 24,000 BTU`S</v>
          </cell>
        </row>
        <row r="2246">
          <cell r="F2246" t="str">
            <v>56402007</v>
          </cell>
          <cell r="G2246" t="str">
            <v>AIRE ACONDICIONADO MINI-SPLIT DE 18,000 BTU`S</v>
          </cell>
        </row>
        <row r="2247">
          <cell r="F2247" t="str">
            <v>56402022</v>
          </cell>
          <cell r="G2247" t="str">
            <v>AIRE ACONDICIONADO MINI-SPLIT DE 26,000 BTUíS</v>
          </cell>
        </row>
        <row r="2248">
          <cell r="F2248" t="str">
            <v>56502093</v>
          </cell>
          <cell r="G2248" t="str">
            <v>ANTENA TSUNAMI PROXIM QB-825 LINK</v>
          </cell>
        </row>
        <row r="2249">
          <cell r="F2249" t="str">
            <v>56502099</v>
          </cell>
          <cell r="G2249" t="str">
            <v>GABINETE DE TELECOMUNICACIONES</v>
          </cell>
        </row>
        <row r="2250">
          <cell r="F2250" t="str">
            <v>56502103</v>
          </cell>
          <cell r="G2250" t="str">
            <v>CONCENTRADOR(SWITCH)</v>
          </cell>
        </row>
        <row r="2251">
          <cell r="F2251" t="str">
            <v>56502104</v>
          </cell>
          <cell r="G2251" t="str">
            <v>ACCES POINT</v>
          </cell>
        </row>
        <row r="2252">
          <cell r="F2252" t="str">
            <v>56502101</v>
          </cell>
          <cell r="G2252" t="str">
            <v>TELEFONO IP</v>
          </cell>
        </row>
        <row r="2253">
          <cell r="F2253" t="str">
            <v>56601008</v>
          </cell>
          <cell r="G2253" t="str">
            <v>ENERGIZADOR</v>
          </cell>
        </row>
        <row r="2254">
          <cell r="F2254" t="str">
            <v>56601033</v>
          </cell>
          <cell r="G2254" t="str">
            <v>NOBREAK BACK UPS</v>
          </cell>
        </row>
        <row r="2255">
          <cell r="F2255" t="str">
            <v>56703002</v>
          </cell>
          <cell r="G2255" t="str">
            <v>ESCALERA TIPO TIJERA</v>
          </cell>
        </row>
        <row r="2256">
          <cell r="F2256" t="str">
            <v>56702003</v>
          </cell>
          <cell r="G2256" t="str">
            <v>SIERRA</v>
          </cell>
        </row>
        <row r="2257">
          <cell r="F2257" t="str">
            <v>56704003</v>
          </cell>
          <cell r="G2257" t="str">
            <v>SEGADORA DE PASTO</v>
          </cell>
        </row>
        <row r="2258">
          <cell r="F2258" t="str">
            <v>56703004</v>
          </cell>
          <cell r="G2258" t="str">
            <v>ESCALERA DE EXTENSION</v>
          </cell>
        </row>
        <row r="2259">
          <cell r="F2259" t="str">
            <v>56704004</v>
          </cell>
          <cell r="G2259" t="str">
            <v>TALADRO</v>
          </cell>
        </row>
        <row r="2260">
          <cell r="F2260" t="str">
            <v>56704012</v>
          </cell>
          <cell r="G2260" t="str">
            <v>ESMERILADOR</v>
          </cell>
        </row>
        <row r="2261">
          <cell r="F2261" t="str">
            <v>56702020</v>
          </cell>
          <cell r="G2261" t="str">
            <v>MOTOSIERRA 250 18"</v>
          </cell>
        </row>
        <row r="2262">
          <cell r="F2262" t="str">
            <v>56702012</v>
          </cell>
          <cell r="G2262" t="str">
            <v>MOTOSIERRA</v>
          </cell>
        </row>
        <row r="2263">
          <cell r="F2263" t="str">
            <v>56704021</v>
          </cell>
          <cell r="G2263" t="str">
            <v>CLINOMETRO</v>
          </cell>
        </row>
        <row r="2264">
          <cell r="F2264" t="str">
            <v>56704040</v>
          </cell>
          <cell r="G2264" t="str">
            <v>PODADORA DE PASTO</v>
          </cell>
        </row>
        <row r="2265">
          <cell r="F2265" t="str">
            <v>56704040</v>
          </cell>
          <cell r="G2265" t="str">
            <v>PODADORA DE PASTO</v>
          </cell>
        </row>
        <row r="2266">
          <cell r="F2266" t="str">
            <v>56704056</v>
          </cell>
          <cell r="G2266" t="str">
            <v>DESBROZADORA</v>
          </cell>
        </row>
        <row r="2267">
          <cell r="F2267" t="str">
            <v>56704040</v>
          </cell>
          <cell r="G2267" t="str">
            <v>PODADORA DE PASTO</v>
          </cell>
        </row>
        <row r="2268">
          <cell r="F2268" t="str">
            <v>56704056</v>
          </cell>
          <cell r="G2268" t="str">
            <v>DESBROZADORA</v>
          </cell>
        </row>
        <row r="2269">
          <cell r="F2269" t="str">
            <v>56704056</v>
          </cell>
          <cell r="G2269" t="str">
            <v>DESBROZADORA</v>
          </cell>
        </row>
        <row r="2270">
          <cell r="F2270" t="str">
            <v>56704062</v>
          </cell>
          <cell r="G2270" t="str">
            <v>PODADORA DE PASTO HUSQUARNA J55L</v>
          </cell>
        </row>
        <row r="2271">
          <cell r="F2271" t="str">
            <v>56904001</v>
          </cell>
          <cell r="G2271" t="str">
            <v>CAMARA DE REFRIGERACION</v>
          </cell>
        </row>
        <row r="2272">
          <cell r="F2272" t="str">
            <v>56904002</v>
          </cell>
          <cell r="G2272" t="str">
            <v>CONGELADOR</v>
          </cell>
        </row>
        <row r="2273">
          <cell r="F2273" t="str">
            <v>56904005</v>
          </cell>
          <cell r="G2273" t="str">
            <v>MAQUINA PARA HIELO</v>
          </cell>
        </row>
        <row r="2274">
          <cell r="F2274" t="str">
            <v>56905005</v>
          </cell>
          <cell r="G2274" t="str">
            <v>CARRO MULTISERVICIO CON 2 ESTANTES</v>
          </cell>
        </row>
        <row r="2275">
          <cell r="F2275" t="str">
            <v>56904006</v>
          </cell>
          <cell r="G2275" t="str">
            <v>FRIGO-BAR</v>
          </cell>
        </row>
        <row r="2276">
          <cell r="F2276" t="str">
            <v>56904007</v>
          </cell>
          <cell r="G2276" t="str">
            <v>REFRIGERADOR</v>
          </cell>
        </row>
        <row r="2277">
          <cell r="F2277" t="str">
            <v>56901009</v>
          </cell>
          <cell r="G2277" t="str">
            <v>BOMBA DE AGUA DE 2 HP</v>
          </cell>
        </row>
        <row r="2278">
          <cell r="F2278" t="str">
            <v>56906001</v>
          </cell>
          <cell r="G2278" t="str">
            <v>GANCHO HERPETEOLOGICO PLEG 30</v>
          </cell>
        </row>
        <row r="2279">
          <cell r="F2279" t="str">
            <v>56906003</v>
          </cell>
          <cell r="G2279" t="str">
            <v>PROTECTORES ANTIMORDEDURAS DE SERPIENTES</v>
          </cell>
        </row>
        <row r="2280">
          <cell r="F2280" t="str">
            <v>56906005</v>
          </cell>
          <cell r="G2280" t="str">
            <v>TRAMPA TOMAHAWK 42</v>
          </cell>
        </row>
        <row r="2281">
          <cell r="F2281" t="str">
            <v>56906009</v>
          </cell>
          <cell r="G2281" t="str">
            <v>BOLSA PARA SERPIENTE 18</v>
          </cell>
        </row>
        <row r="2282">
          <cell r="F2282" t="str">
            <v>56903009</v>
          </cell>
          <cell r="G2282" t="str">
            <v>BINOCULAR</v>
          </cell>
        </row>
        <row r="2283">
          <cell r="F2283" t="str">
            <v>56904013</v>
          </cell>
          <cell r="G2283" t="str">
            <v>REFRIGERADOR MABE</v>
          </cell>
        </row>
        <row r="2284">
          <cell r="F2284" t="str">
            <v>56904045</v>
          </cell>
          <cell r="G2284" t="str">
            <v>ENFRIADOR VERTICAL</v>
          </cell>
        </row>
        <row r="2285">
          <cell r="F2285" t="str">
            <v>56904007</v>
          </cell>
          <cell r="G2285" t="str">
            <v>REFRIGERADOR</v>
          </cell>
        </row>
        <row r="2286">
          <cell r="F2286" t="str">
            <v>56402007</v>
          </cell>
          <cell r="G2286" t="str">
            <v>AIRE ACONDICIONADO MINI-SPLIT DE 18,000 BTU`S</v>
          </cell>
        </row>
        <row r="2287">
          <cell r="F2287" t="str">
            <v>57101001</v>
          </cell>
          <cell r="G2287" t="str">
            <v>BECERRO DE DESTETE</v>
          </cell>
        </row>
        <row r="2288">
          <cell r="F2288" t="str">
            <v>57101010</v>
          </cell>
          <cell r="G2288" t="str">
            <v>BECERRA DE DESTETE</v>
          </cell>
        </row>
        <row r="2289">
          <cell r="F2289" t="str">
            <v>57101013</v>
          </cell>
          <cell r="G2289" t="str">
            <v>NOVILLA</v>
          </cell>
        </row>
        <row r="2290">
          <cell r="F2290" t="str">
            <v>57401003</v>
          </cell>
          <cell r="G2290" t="str">
            <v>HEMBRA DE REPRODUCCION OVINA</v>
          </cell>
        </row>
        <row r="2291">
          <cell r="F2291" t="str">
            <v>57401003</v>
          </cell>
          <cell r="G2291" t="str">
            <v>HEMBRA DE REPRODUCCION OVINA</v>
          </cell>
        </row>
        <row r="2292">
          <cell r="F2292" t="str">
            <v>57401004</v>
          </cell>
          <cell r="G2292" t="str">
            <v>SEMENTAL OVINO</v>
          </cell>
        </row>
        <row r="2293">
          <cell r="F2293" t="str">
            <v>57401001</v>
          </cell>
          <cell r="G2293" t="str">
            <v>CORDERO PARA ENGORDA</v>
          </cell>
        </row>
        <row r="2294">
          <cell r="F2294" t="str">
            <v>57401003</v>
          </cell>
          <cell r="G2294" t="str">
            <v>HEMBRA DE REPRODUCCION OVINA</v>
          </cell>
        </row>
        <row r="2295">
          <cell r="F2295" t="str">
            <v>57401003</v>
          </cell>
          <cell r="G2295" t="str">
            <v>HEMBRA DE REPRODUCCION OVINA</v>
          </cell>
        </row>
        <row r="2296">
          <cell r="F2296" t="str">
            <v>57401010</v>
          </cell>
          <cell r="G2296" t="str">
            <v>CORDERO DE DESTETE</v>
          </cell>
        </row>
        <row r="2297">
          <cell r="F2297" t="str">
            <v>57401001</v>
          </cell>
          <cell r="G2297" t="str">
            <v>CORDERO PARA ENGORDA</v>
          </cell>
        </row>
        <row r="2298">
          <cell r="F2298" t="str">
            <v>57401010</v>
          </cell>
          <cell r="G2298" t="str">
            <v>CORDERO DE DESTETE HEMBRA</v>
          </cell>
        </row>
        <row r="2299">
          <cell r="F2299" t="str">
            <v>57601001</v>
          </cell>
          <cell r="G2299" t="str">
            <v>POTRO</v>
          </cell>
        </row>
        <row r="2300">
          <cell r="F2300" t="str">
            <v>51101003</v>
          </cell>
          <cell r="G2300" t="str">
            <v>ARCHIVERO METALICO DE 3 GAVETAS</v>
          </cell>
        </row>
        <row r="2301">
          <cell r="F2301" t="str">
            <v>51108030</v>
          </cell>
          <cell r="G2301" t="str">
            <v>ESCRITORIO  DE MADERA  2 GAVETAS</v>
          </cell>
        </row>
        <row r="2302">
          <cell r="F2302" t="str">
            <v>51105064</v>
          </cell>
          <cell r="G2302" t="str">
            <v>SILLA CON PALETA</v>
          </cell>
        </row>
        <row r="2303">
          <cell r="F2303" t="str">
            <v>51106033</v>
          </cell>
          <cell r="G2303" t="str">
            <v>ESTANTE DE 1 ENTREPANO</v>
          </cell>
        </row>
        <row r="2304">
          <cell r="F2304" t="str">
            <v>51203005</v>
          </cell>
          <cell r="G2304" t="str">
            <v>LOCKER MET-LICO DE 5 PUERTAS</v>
          </cell>
        </row>
        <row r="2305">
          <cell r="F2305" t="str">
            <v>51210005</v>
          </cell>
          <cell r="G2305" t="str">
            <v>MESA DE TRABAJO</v>
          </cell>
        </row>
        <row r="2306">
          <cell r="F2306" t="str">
            <v>51210005</v>
          </cell>
          <cell r="G2306" t="str">
            <v>MESA DE TRABAJO</v>
          </cell>
        </row>
        <row r="2307">
          <cell r="F2307" t="str">
            <v>51501001</v>
          </cell>
          <cell r="G2307" t="str">
            <v>C.P.U DE ESCRITORIO</v>
          </cell>
        </row>
        <row r="2308">
          <cell r="F2308" t="str">
            <v>51512001</v>
          </cell>
          <cell r="G2308" t="str">
            <v>IMPRESORA DE MATRIZ DE PUNTO</v>
          </cell>
        </row>
        <row r="2309">
          <cell r="F2309" t="str">
            <v>51502003</v>
          </cell>
          <cell r="G2309" t="str">
            <v>MONITOR PANTALLA LCD</v>
          </cell>
        </row>
        <row r="2310">
          <cell r="F2310" t="str">
            <v>51510003</v>
          </cell>
          <cell r="G2310" t="str">
            <v>LAP-TOP H.P. PROBOOK</v>
          </cell>
        </row>
        <row r="2311">
          <cell r="F2311" t="str">
            <v>51501143</v>
          </cell>
          <cell r="G2311" t="str">
            <v>COMPUTADORA HP</v>
          </cell>
        </row>
        <row r="2312">
          <cell r="F2312" t="str">
            <v>51501101</v>
          </cell>
          <cell r="G2312" t="str">
            <v>EQUIPO DE COMPUTO HP COMPAQ PRO 6300</v>
          </cell>
        </row>
        <row r="2313">
          <cell r="F2313" t="str">
            <v>51501113</v>
          </cell>
          <cell r="G2313" t="str">
            <v>EQUIPO DE COMPUTO OPTILEX 7010 SFF (C.P.U. MONITOR Y TECLADO)</v>
          </cell>
        </row>
        <row r="2314">
          <cell r="F2314" t="str">
            <v>51501152</v>
          </cell>
          <cell r="G2314" t="str">
            <v>C.P.U. HP</v>
          </cell>
        </row>
        <row r="2315">
          <cell r="F2315" t="str">
            <v>51501056</v>
          </cell>
          <cell r="G2315" t="str">
            <v>EQUIPO DE COMPUTO HP (C.P.U. MONITOR Y TECLADO)</v>
          </cell>
        </row>
        <row r="2316">
          <cell r="F2316" t="str">
            <v>51510356</v>
          </cell>
          <cell r="G2316" t="str">
            <v>LAP-TOP LENOVO</v>
          </cell>
        </row>
        <row r="2317">
          <cell r="F2317" t="str">
            <v>51903034</v>
          </cell>
          <cell r="G2317" t="str">
            <v>FOTOCOPIADORA MULTIFUNCIONAL XEROX</v>
          </cell>
        </row>
        <row r="2318">
          <cell r="F2318" t="str">
            <v>52106012</v>
          </cell>
          <cell r="G2318" t="str">
            <v>BAFLE</v>
          </cell>
        </row>
        <row r="2319">
          <cell r="F2319" t="str">
            <v>52106015</v>
          </cell>
          <cell r="G2319" t="str">
            <v>REPRODUCTOR DE COMPACT DISC</v>
          </cell>
        </row>
        <row r="2320">
          <cell r="F2320" t="str">
            <v>52106004</v>
          </cell>
          <cell r="G2320" t="str">
            <v>MEZCLADORA YAMAHA DE 16 CANALES</v>
          </cell>
        </row>
        <row r="2321">
          <cell r="F2321" t="str">
            <v>52103005</v>
          </cell>
          <cell r="G2321" t="str">
            <v>PANTALLA DE TRIPIE</v>
          </cell>
        </row>
        <row r="2322">
          <cell r="F2322" t="str">
            <v>52103008</v>
          </cell>
          <cell r="G2322" t="str">
            <v>PANTALLA DE PROYECCION DE TRIPIE MARCA DA-LITE</v>
          </cell>
        </row>
        <row r="2323">
          <cell r="F2323" t="str">
            <v>52106012</v>
          </cell>
          <cell r="G2323" t="str">
            <v>BAFLE</v>
          </cell>
        </row>
        <row r="2324">
          <cell r="F2324" t="str">
            <v>52106035</v>
          </cell>
          <cell r="G2324" t="str">
            <v>RACK</v>
          </cell>
        </row>
        <row r="2325">
          <cell r="F2325" t="str">
            <v>52106188</v>
          </cell>
          <cell r="G2325" t="str">
            <v>AMPLIFICADOR PODER YAMAHA P500S</v>
          </cell>
        </row>
        <row r="2326">
          <cell r="F2326" t="str">
            <v>52107015</v>
          </cell>
          <cell r="G2326" t="str">
            <v>PANTALLA LED</v>
          </cell>
        </row>
        <row r="2327">
          <cell r="F2327" t="str">
            <v>52106208</v>
          </cell>
          <cell r="G2327" t="str">
            <v>RADIOGRABADORA</v>
          </cell>
        </row>
        <row r="2328">
          <cell r="F2328" t="str">
            <v>52104038</v>
          </cell>
          <cell r="G2328" t="str">
            <v>PROYECTOR BENQ</v>
          </cell>
        </row>
        <row r="2329">
          <cell r="F2329" t="str">
            <v>52106230</v>
          </cell>
          <cell r="G2329" t="str">
            <v>MEZCLADORA CON PODER INTEGRADO YAMAHA</v>
          </cell>
        </row>
        <row r="2330">
          <cell r="F2330" t="str">
            <v>52106014</v>
          </cell>
          <cell r="G2330" t="str">
            <v>CEREBRO PARA SONIDO (MEZCLADORA DE SONIDO)</v>
          </cell>
        </row>
        <row r="2331">
          <cell r="F2331" t="str">
            <v>52106201</v>
          </cell>
          <cell r="G2331" t="str">
            <v>AMPLIFICADOR</v>
          </cell>
        </row>
        <row r="2332">
          <cell r="F2332" t="str">
            <v>52106202</v>
          </cell>
          <cell r="G2332" t="str">
            <v>JUEGO DE MICROFONOS INALAMBRICO</v>
          </cell>
        </row>
        <row r="2333">
          <cell r="F2333" t="str">
            <v>52104042</v>
          </cell>
          <cell r="G2333" t="str">
            <v>PROYECTOR INTERACTIVO</v>
          </cell>
        </row>
        <row r="2334">
          <cell r="F2334" t="str">
            <v>52301134</v>
          </cell>
          <cell r="G2334" t="str">
            <v>CAMARA CANON POWERSHOT SX170IS</v>
          </cell>
        </row>
        <row r="2335">
          <cell r="F2335" t="str">
            <v>52302025</v>
          </cell>
          <cell r="G2335" t="str">
            <v>VIDEO PROYECTOR</v>
          </cell>
        </row>
        <row r="2336">
          <cell r="F2336" t="str">
            <v>52302219</v>
          </cell>
          <cell r="G2336" t="str">
            <v>VIDEOCAMARA CANON</v>
          </cell>
        </row>
        <row r="2337">
          <cell r="F2337" t="str">
            <v>52301139</v>
          </cell>
          <cell r="G2337" t="str">
            <v>CAMARA DIGITAL NIKON</v>
          </cell>
        </row>
        <row r="2338">
          <cell r="F2338" t="str">
            <v>52907003</v>
          </cell>
          <cell r="G2338" t="str">
            <v>MARIMBA</v>
          </cell>
        </row>
        <row r="2339">
          <cell r="F2339" t="str">
            <v>52910007</v>
          </cell>
          <cell r="G2339" t="str">
            <v>PIZARRON INTERACTIVO</v>
          </cell>
        </row>
        <row r="2340">
          <cell r="F2340" t="str">
            <v>52907008</v>
          </cell>
          <cell r="G2340" t="str">
            <v>TECLADO MUSICAL</v>
          </cell>
        </row>
        <row r="2341">
          <cell r="F2341" t="str">
            <v>52907018</v>
          </cell>
          <cell r="G2341" t="str">
            <v>PLATILLO</v>
          </cell>
        </row>
        <row r="2342">
          <cell r="F2342" t="str">
            <v>52907050</v>
          </cell>
          <cell r="G2342" t="str">
            <v>BATERIA  YAMAHA PROFECIONAL</v>
          </cell>
        </row>
        <row r="2343">
          <cell r="F2343" t="str">
            <v>52910012</v>
          </cell>
          <cell r="G2343" t="str">
            <v>PIZARRON BLANCO 2.40 X 1.20</v>
          </cell>
        </row>
        <row r="2344">
          <cell r="F2344" t="str">
            <v>52910013</v>
          </cell>
          <cell r="G2344" t="str">
            <v>PIZARRON BLANCO</v>
          </cell>
        </row>
        <row r="2345">
          <cell r="F2345" t="str">
            <v>52907009</v>
          </cell>
          <cell r="G2345" t="str">
            <v>CONGA SIMPLE</v>
          </cell>
        </row>
        <row r="2346">
          <cell r="F2346" t="str">
            <v>53201014</v>
          </cell>
          <cell r="G2346" t="str">
            <v>CONSOLA DE INTERFASE</v>
          </cell>
        </row>
        <row r="2347">
          <cell r="F2347" t="str">
            <v>56402006</v>
          </cell>
          <cell r="G2347" t="str">
            <v>AIRE ACONDICIONADO MINI-SPLIT DE 24,000 BTU`S</v>
          </cell>
        </row>
        <row r="2348">
          <cell r="F2348" t="str">
            <v>56402006</v>
          </cell>
          <cell r="G2348" t="str">
            <v>AIRE ACONDICIONADO MINI-SPLIT DE 24,000 BTU`S</v>
          </cell>
        </row>
        <row r="2349">
          <cell r="F2349" t="str">
            <v>59101034</v>
          </cell>
          <cell r="G2349" t="str">
            <v>SOFTWARE DANCE FORMS 2.1</v>
          </cell>
        </row>
        <row r="2350">
          <cell r="F2350" t="str">
            <v>51102001</v>
          </cell>
          <cell r="G2350" t="str">
            <v>CREDENZA EJECUTIVA</v>
          </cell>
        </row>
        <row r="2351">
          <cell r="F2351" t="str">
            <v>51107001</v>
          </cell>
          <cell r="G2351" t="str">
            <v>LIBRERO  METALICO</v>
          </cell>
        </row>
        <row r="2352">
          <cell r="F2352" t="str">
            <v>51101004</v>
          </cell>
          <cell r="G2352" t="str">
            <v>ARCHIVERO METALICO DE 4 GAVETAS</v>
          </cell>
        </row>
        <row r="2353">
          <cell r="F2353" t="str">
            <v>51102005</v>
          </cell>
          <cell r="G2353" t="str">
            <v>CREDENZA DOS PUERTAS</v>
          </cell>
        </row>
        <row r="2354">
          <cell r="F2354" t="str">
            <v>51108007</v>
          </cell>
          <cell r="G2354" t="str">
            <v>ESCRITORIO SECRETARIAL CON ADITAMENTODE 1 GAVETA</v>
          </cell>
        </row>
        <row r="2355">
          <cell r="F2355" t="str">
            <v>51101009</v>
          </cell>
          <cell r="G2355" t="str">
            <v>ARCHIVERO DE MADERA DE 2 GAVETAS</v>
          </cell>
        </row>
        <row r="2356">
          <cell r="F2356" t="str">
            <v>51108011</v>
          </cell>
          <cell r="G2356" t="str">
            <v>ESCRITORIO SEMIEJECUTIVO DE 2 GAVETAS</v>
          </cell>
        </row>
        <row r="2357">
          <cell r="F2357" t="str">
            <v>51108019</v>
          </cell>
          <cell r="G2357" t="str">
            <v>ESCRITORIO EJECUTIVO DE 1 GAVETA</v>
          </cell>
        </row>
        <row r="2358">
          <cell r="F2358" t="str">
            <v>51105028</v>
          </cell>
          <cell r="G2358" t="str">
            <v>SILLON EJECUTIVO DE PIEL</v>
          </cell>
        </row>
        <row r="2359">
          <cell r="F2359" t="str">
            <v>51108031</v>
          </cell>
          <cell r="G2359" t="str">
            <v>ESCRITORIO  DE MADERA  3 GAVETAS</v>
          </cell>
        </row>
        <row r="2360">
          <cell r="F2360" t="str">
            <v>51108011</v>
          </cell>
          <cell r="G2360" t="str">
            <v>ESCRITORIO SEMIEJECUTIVO DE 2 GAVETAS</v>
          </cell>
        </row>
        <row r="2361">
          <cell r="F2361" t="str">
            <v>51208003</v>
          </cell>
          <cell r="G2361" t="str">
            <v>SOFA DE 2 PLAZAS</v>
          </cell>
        </row>
        <row r="2362">
          <cell r="F2362" t="str">
            <v>51208004</v>
          </cell>
          <cell r="G2362" t="str">
            <v>SOFA DE 3 PLAZAS</v>
          </cell>
        </row>
        <row r="2363">
          <cell r="F2363" t="str">
            <v>51210012</v>
          </cell>
          <cell r="G2363" t="str">
            <v>MESA PARA SALA DE JUNTAS</v>
          </cell>
        </row>
        <row r="2364">
          <cell r="F2364" t="str">
            <v>51201012</v>
          </cell>
          <cell r="G2364" t="str">
            <v>ARMARIO-ROPERO VENECIA DE MELAMINA</v>
          </cell>
        </row>
        <row r="2365">
          <cell r="F2365" t="str">
            <v>51501001</v>
          </cell>
          <cell r="G2365" t="str">
            <v>C.P.U DE ESCRITORIO</v>
          </cell>
        </row>
        <row r="2366">
          <cell r="F2366" t="str">
            <v>51507001</v>
          </cell>
          <cell r="G2366" t="str">
            <v>FUENTE DE PODER DE 375 VA</v>
          </cell>
        </row>
        <row r="2367">
          <cell r="F2367" t="str">
            <v>51510001</v>
          </cell>
          <cell r="G2367" t="str">
            <v>LAP-TOP H.P. PAVILION</v>
          </cell>
        </row>
        <row r="2368">
          <cell r="F2368" t="str">
            <v>51502003</v>
          </cell>
          <cell r="G2368" t="str">
            <v>MONITOR PANTALLA LCD</v>
          </cell>
        </row>
        <row r="2369">
          <cell r="F2369" t="str">
            <v>51512010</v>
          </cell>
          <cell r="G2369" t="str">
            <v>IMPRESORA MULTIFUNCIONAL</v>
          </cell>
        </row>
        <row r="2370">
          <cell r="F2370" t="str">
            <v>51501113</v>
          </cell>
          <cell r="G2370" t="str">
            <v>EQUIPO DE COMPUTO OPTILEX 7010 SFF (C.P.U. MONITOR Y TECLADO)</v>
          </cell>
        </row>
        <row r="2371">
          <cell r="F2371" t="str">
            <v>51911009</v>
          </cell>
          <cell r="G2371" t="str">
            <v>ENGARGOLADORA ARILLO METALICO</v>
          </cell>
        </row>
        <row r="2372">
          <cell r="F2372" t="str">
            <v>52106012</v>
          </cell>
          <cell r="G2372" t="str">
            <v xml:space="preserve"> BAFLE</v>
          </cell>
        </row>
        <row r="2373">
          <cell r="F2373" t="str">
            <v>52107015</v>
          </cell>
          <cell r="G2373" t="str">
            <v>PANTALLA LED</v>
          </cell>
        </row>
        <row r="2374">
          <cell r="F2374" t="str">
            <v>52302166</v>
          </cell>
          <cell r="G2374" t="str">
            <v>VIDEO PROYECTOR SONY VPL DX140</v>
          </cell>
        </row>
        <row r="2375">
          <cell r="F2375" t="str">
            <v>52301139</v>
          </cell>
          <cell r="G2375" t="str">
            <v>CAMARA DIGITAL NIKON</v>
          </cell>
        </row>
        <row r="2376">
          <cell r="F2376" t="str">
            <v>53204222</v>
          </cell>
          <cell r="G2376" t="str">
            <v>DOPPLER VASCULAR PARA PRUEBA DE ESFUERZO</v>
          </cell>
        </row>
        <row r="2377">
          <cell r="F2377" t="str">
            <v>53201052</v>
          </cell>
          <cell r="G2377" t="str">
            <v>ANALIZADOR</v>
          </cell>
        </row>
        <row r="2378">
          <cell r="F2378" t="str">
            <v>53202078</v>
          </cell>
          <cell r="G2378" t="str">
            <v>BASCULA</v>
          </cell>
        </row>
        <row r="2379">
          <cell r="F2379" t="str">
            <v>53209037</v>
          </cell>
          <cell r="G2379" t="str">
            <v>EQUIPO DE HEMOGLUBINOMETRO</v>
          </cell>
        </row>
        <row r="2380">
          <cell r="F2380" t="str">
            <v>54101097</v>
          </cell>
          <cell r="G2380" t="str">
            <v>TOYOTA HILUX 4X2 DC AC ELECT 6 CILINDROS 3 PASAJEROS</v>
          </cell>
        </row>
        <row r="2381">
          <cell r="F2381" t="str">
            <v>54201004</v>
          </cell>
          <cell r="G2381" t="str">
            <v>CAMPER DE COPETE</v>
          </cell>
        </row>
        <row r="2382">
          <cell r="F2382" t="str">
            <v>56402004</v>
          </cell>
          <cell r="G2382" t="str">
            <v>AIRE ACONDICIONADO MINI-SPLIT DE 12,000 BTU`S</v>
          </cell>
        </row>
        <row r="2383">
          <cell r="F2383" t="str">
            <v>56904006</v>
          </cell>
          <cell r="G2383" t="str">
            <v>FRIGO-BAR</v>
          </cell>
        </row>
        <row r="2384">
          <cell r="F2384" t="str">
            <v>56905011</v>
          </cell>
          <cell r="G2384" t="str">
            <v>BASCULA CON ESTADIMETRO PARA NINOS Y BEBES 160 GX X 100 GRS MCA. EYCE</v>
          </cell>
        </row>
        <row r="2385">
          <cell r="F2385" t="str">
            <v>51108003</v>
          </cell>
          <cell r="G2385" t="str">
            <v>ESCRITORIO SECRETARIAL DE 2 GAVETAS</v>
          </cell>
        </row>
        <row r="2386">
          <cell r="F2386" t="str">
            <v>51105030</v>
          </cell>
          <cell r="G2386" t="str">
            <v>SILLON EJECUTIVO CON RESPALDO ALTO</v>
          </cell>
        </row>
        <row r="2387">
          <cell r="F2387" t="str">
            <v>51107037</v>
          </cell>
          <cell r="G2387" t="str">
            <v>LIBRERO</v>
          </cell>
        </row>
        <row r="2388">
          <cell r="F2388" t="str">
            <v>51108002</v>
          </cell>
          <cell r="G2388" t="str">
            <v>ESCRITORIO SECRETARIAL DE 1 GAVETA</v>
          </cell>
        </row>
        <row r="2389">
          <cell r="F2389" t="str">
            <v>51105022</v>
          </cell>
          <cell r="G2389" t="str">
            <v>SILLA SECRETARIAL CON RESPALDO DE MALLA</v>
          </cell>
        </row>
        <row r="2390">
          <cell r="F2390" t="str">
            <v>51105027</v>
          </cell>
          <cell r="G2390" t="str">
            <v>SILLON PARA VISITA</v>
          </cell>
        </row>
        <row r="2391">
          <cell r="F2391" t="str">
            <v>51105030</v>
          </cell>
          <cell r="G2391" t="str">
            <v>SILLON EJECUTIVO CON RESPALDO ALTO</v>
          </cell>
        </row>
        <row r="2392">
          <cell r="F2392" t="str">
            <v>51109009</v>
          </cell>
          <cell r="G2392" t="str">
            <v>MODULO DE RECEPCION EXTENDIDA ITALIA 220 CONSTA DE 2 PIEZAS</v>
          </cell>
        </row>
        <row r="2393">
          <cell r="F2393" t="str">
            <v>51101034</v>
          </cell>
          <cell r="G2393" t="str">
            <v>ARCHIVERO MULTIGAVETAS MOVIL</v>
          </cell>
        </row>
        <row r="2394">
          <cell r="F2394" t="str">
            <v>51107016</v>
          </cell>
          <cell r="G2394" t="str">
            <v>LIBRERO DE PISO CON UNA REPIZA Y TRES ENTREPANOS</v>
          </cell>
        </row>
        <row r="2395">
          <cell r="F2395" t="str">
            <v>51109010</v>
          </cell>
          <cell r="G2395" t="str">
            <v>MODULO "L"</v>
          </cell>
        </row>
        <row r="2396">
          <cell r="F2396" t="str">
            <v>51109012</v>
          </cell>
          <cell r="G2396" t="str">
            <v>CONJUNTO EJECUTIVO MARCA ROAL (FORMADO: ESCRITORIO, CONECTOR, PORTATECLADO, CREDENZA, LIBRERO CREDE)</v>
          </cell>
        </row>
        <row r="2397">
          <cell r="F2397" t="str">
            <v>51109013</v>
          </cell>
          <cell r="G2397" t="str">
            <v>CONJUNTO SEMIEJECUTIVO MARCA ROAL (FORMADO: MESA TIPO BALA, CONECTOR PORTATECLADO, MESA GRAPA LIBRE)</v>
          </cell>
        </row>
        <row r="2398">
          <cell r="F2398" t="str">
            <v>51108042</v>
          </cell>
          <cell r="G2398" t="str">
            <v>ESCRITORIO DE TRABAJO 210 SKTW</v>
          </cell>
        </row>
        <row r="2399">
          <cell r="F2399" t="str">
            <v>51105032</v>
          </cell>
          <cell r="G2399" t="str">
            <v>SILLA PLEGABLE</v>
          </cell>
        </row>
        <row r="2400">
          <cell r="F2400" t="str">
            <v>51105037</v>
          </cell>
          <cell r="G2400" t="str">
            <v>SILLA APILABLE</v>
          </cell>
        </row>
        <row r="2401">
          <cell r="F2401" t="str">
            <v>51108056</v>
          </cell>
          <cell r="G2401" t="str">
            <v>ESCRITORIO BASICO</v>
          </cell>
        </row>
        <row r="2402">
          <cell r="F2402" t="str">
            <v>51105032</v>
          </cell>
          <cell r="G2402" t="str">
            <v>SILLA PLEGABLE</v>
          </cell>
        </row>
        <row r="2403">
          <cell r="F2403" t="str">
            <v>51208002</v>
          </cell>
          <cell r="G2403" t="str">
            <v>SOFA DE 1 PLAZA</v>
          </cell>
        </row>
        <row r="2404">
          <cell r="F2404" t="str">
            <v>51208003</v>
          </cell>
          <cell r="G2404" t="str">
            <v>SOFA DE 2 PLAZAS</v>
          </cell>
        </row>
        <row r="2405">
          <cell r="F2405" t="str">
            <v>51208004</v>
          </cell>
          <cell r="G2405" t="str">
            <v>SOFA DE 3 PLAZAS</v>
          </cell>
        </row>
        <row r="2406">
          <cell r="F2406" t="str">
            <v>51210034</v>
          </cell>
          <cell r="G2406" t="str">
            <v>MESA DE TRABAJO OVALADA</v>
          </cell>
        </row>
        <row r="2407">
          <cell r="F2407" t="str">
            <v>51501113</v>
          </cell>
          <cell r="G2407" t="str">
            <v>EQUIPO DE COMPUTO OPTILEX 7010 SIF (C.P.U MONITOR Y TECLADO)</v>
          </cell>
        </row>
        <row r="2408">
          <cell r="F2408" t="str">
            <v>51510101</v>
          </cell>
          <cell r="G2408" t="str">
            <v>LAP-TOP MACBOOK AIR</v>
          </cell>
        </row>
        <row r="2409">
          <cell r="F2409" t="str">
            <v>51512157</v>
          </cell>
          <cell r="G2409" t="str">
            <v>IMPRESORA MULTIFUNCIONAL EPSON L210</v>
          </cell>
        </row>
        <row r="2410">
          <cell r="F2410" t="str">
            <v>51501113</v>
          </cell>
          <cell r="G2410" t="str">
            <v>EQUIPO DE COMPUTO OPTIPLEX 7010 SFF (C.P.U. MONITOR Y TECLADO)</v>
          </cell>
        </row>
        <row r="2411">
          <cell r="F2411" t="str">
            <v>51501056</v>
          </cell>
          <cell r="G2411" t="str">
            <v>EQUIPO DE COMPUTO HP (C.P.U. MONITOR Y TECLADO)</v>
          </cell>
        </row>
        <row r="2412">
          <cell r="F2412" t="str">
            <v>51512149</v>
          </cell>
          <cell r="G2412" t="str">
            <v>IMPRESORA EPSON MULTIFUNCIONAL</v>
          </cell>
        </row>
        <row r="2413">
          <cell r="F2413" t="str">
            <v>51512166</v>
          </cell>
          <cell r="G2413" t="str">
            <v>IMPRESORA EPSON LX350 MATRIZ DE PUNTO</v>
          </cell>
        </row>
        <row r="2414">
          <cell r="F2414" t="str">
            <v>51510060</v>
          </cell>
          <cell r="G2414" t="str">
            <v>LAP-TOP APPLE MACBOOK AIR</v>
          </cell>
        </row>
        <row r="2415">
          <cell r="F2415" t="str">
            <v>51510061</v>
          </cell>
          <cell r="G2415" t="str">
            <v>LAP-TOP APPLE MACBOOK PRO</v>
          </cell>
        </row>
        <row r="2416">
          <cell r="F2416" t="str">
            <v>51510101</v>
          </cell>
          <cell r="G2416" t="str">
            <v>LAP-TOP MACBOOK AIR</v>
          </cell>
        </row>
        <row r="2417">
          <cell r="F2417" t="str">
            <v>51501058</v>
          </cell>
          <cell r="G2417" t="str">
            <v>COMPUTADORA IMAC 21.5</v>
          </cell>
        </row>
        <row r="2418">
          <cell r="F2418" t="str">
            <v>51510356</v>
          </cell>
          <cell r="G2418" t="str">
            <v>LAP-TOP LENOVO</v>
          </cell>
        </row>
        <row r="2419">
          <cell r="F2419" t="str">
            <v>51511135</v>
          </cell>
          <cell r="G2419" t="str">
            <v>SISTEMA DE VIDEOCONFERENCIA</v>
          </cell>
        </row>
        <row r="2420">
          <cell r="F2420" t="str">
            <v>51510060</v>
          </cell>
          <cell r="G2420" t="str">
            <v>LAP-TOP APPLE MACBOOK AIR</v>
          </cell>
        </row>
        <row r="2421">
          <cell r="F2421" t="str">
            <v>51510061</v>
          </cell>
          <cell r="G2421" t="str">
            <v>LAP-TOP APPLE MACBOOK PRO</v>
          </cell>
        </row>
        <row r="2422">
          <cell r="F2422" t="str">
            <v>51512066</v>
          </cell>
          <cell r="G2422" t="str">
            <v>IMPRESORA LASERJET HP PRO CP1025NW</v>
          </cell>
        </row>
        <row r="2423">
          <cell r="F2423" t="str">
            <v>51512166</v>
          </cell>
          <cell r="G2423" t="str">
            <v>IMPRESORA EPSON LX350 MATRIZ DE PUNTO</v>
          </cell>
        </row>
        <row r="2424">
          <cell r="F2424" t="str">
            <v>51510001</v>
          </cell>
          <cell r="G2424" t="str">
            <v>LAP-TOP H.P. PAVILION</v>
          </cell>
        </row>
        <row r="2425">
          <cell r="F2425" t="str">
            <v>51501034</v>
          </cell>
          <cell r="G2425" t="str">
            <v>EQUIPO DE COMPUTO APPLE IMAC MC813E/A (C.P.U. MONITOR Y TECLADO)</v>
          </cell>
        </row>
        <row r="2426">
          <cell r="F2426" t="str">
            <v>51510152</v>
          </cell>
          <cell r="G2426" t="str">
            <v>LAP-TOP TOSHIBA SATELLITE C845-SP426AKM</v>
          </cell>
        </row>
        <row r="2427">
          <cell r="F2427" t="str">
            <v>51512074</v>
          </cell>
          <cell r="G2427" t="str">
            <v>IMPRESORA MULTIFUNCIONAL LASER LEXMARK X544DN</v>
          </cell>
        </row>
        <row r="2428">
          <cell r="F2428" t="str">
            <v>51501153</v>
          </cell>
          <cell r="G2428" t="str">
            <v>COMPUTADORA DE ESCRITORIO IMAC</v>
          </cell>
        </row>
        <row r="2429">
          <cell r="F2429" t="str">
            <v>51911017</v>
          </cell>
          <cell r="G2429" t="str">
            <v>CERRADORA Y PERFORADORA 130</v>
          </cell>
        </row>
        <row r="2430">
          <cell r="F2430" t="str">
            <v>51107004</v>
          </cell>
          <cell r="G2430" t="str">
            <v>LIBRERO DE MADERA</v>
          </cell>
        </row>
        <row r="2431">
          <cell r="F2431" t="str">
            <v>51512024</v>
          </cell>
          <cell r="G2431" t="str">
            <v>IMPRESORA LASERJET HP</v>
          </cell>
        </row>
        <row r="2432">
          <cell r="F2432" t="str">
            <v>51510352</v>
          </cell>
          <cell r="G2432" t="str">
            <v>LAP-TOP HP</v>
          </cell>
        </row>
        <row r="2433">
          <cell r="F2433" t="str">
            <v>51512010</v>
          </cell>
          <cell r="G2433" t="str">
            <v>IMPRESORA MULTIFUNCIONAL</v>
          </cell>
        </row>
        <row r="2434">
          <cell r="F2434" t="str">
            <v>51510101</v>
          </cell>
          <cell r="G2434" t="str">
            <v>LAP-TOP MACBOOK AIR</v>
          </cell>
        </row>
        <row r="2435">
          <cell r="F2435" t="str">
            <v>51510352</v>
          </cell>
          <cell r="G2435" t="str">
            <v>LAP-TOP HP</v>
          </cell>
        </row>
        <row r="2436">
          <cell r="F2436" t="str">
            <v>51510356</v>
          </cell>
          <cell r="G2436" t="str">
            <v>LAP-TOP LENOVO</v>
          </cell>
        </row>
        <row r="2437">
          <cell r="F2437" t="str">
            <v>52106012</v>
          </cell>
          <cell r="G2437" t="str">
            <v>BAFLE</v>
          </cell>
        </row>
        <row r="2438">
          <cell r="F2438" t="str">
            <v>52106041</v>
          </cell>
          <cell r="G2438" t="str">
            <v>MICROFONO</v>
          </cell>
        </row>
        <row r="2439">
          <cell r="F2439" t="str">
            <v>52106214</v>
          </cell>
          <cell r="G2439" t="str">
            <v>MEZCLADORA DE SONIDO</v>
          </cell>
        </row>
        <row r="2440">
          <cell r="F2440" t="str">
            <v>52302079</v>
          </cell>
          <cell r="G2440" t="str">
            <v>VIDEOPROYECTOR EPSON POWERLITE X12</v>
          </cell>
        </row>
        <row r="2441">
          <cell r="F2441" t="str">
            <v>52302143</v>
          </cell>
          <cell r="G2441" t="str">
            <v>VIDEOCAMARA DIGITAL SONY HDR-PJ230/BCE23</v>
          </cell>
        </row>
        <row r="2442">
          <cell r="F2442" t="str">
            <v>52302191</v>
          </cell>
          <cell r="G2442" t="str">
            <v>PROYECTOR EPSON PW S11</v>
          </cell>
        </row>
        <row r="2443">
          <cell r="F2443" t="str">
            <v>52302025</v>
          </cell>
          <cell r="G2443" t="str">
            <v>VIDEO PROYECTOR</v>
          </cell>
        </row>
        <row r="2444">
          <cell r="F2444" t="str">
            <v>52301137</v>
          </cell>
          <cell r="G2444" t="str">
            <v>CAMARA DIGITAL CANON EOS</v>
          </cell>
        </row>
        <row r="2445">
          <cell r="F2445" t="str">
            <v>52302219</v>
          </cell>
          <cell r="G2445" t="str">
            <v>VIDEOCAMARA CANON</v>
          </cell>
        </row>
        <row r="2446">
          <cell r="F2446" t="str">
            <v>52910012</v>
          </cell>
          <cell r="G2446" t="str">
            <v>PIZARRON BLANCO PARA PLUMON DE AGUA 240X120</v>
          </cell>
        </row>
        <row r="2447">
          <cell r="F2447" t="str">
            <v>52104039</v>
          </cell>
          <cell r="G2447" t="str">
            <v>VIDEOPROYECTOR EPSON</v>
          </cell>
        </row>
        <row r="2448">
          <cell r="F2448" t="str">
            <v>54101098</v>
          </cell>
          <cell r="G2448" t="str">
            <v>NISSAN VERSA SENSE 4 PUERTAS</v>
          </cell>
        </row>
        <row r="2449">
          <cell r="F2449" t="str">
            <v>54101094</v>
          </cell>
          <cell r="G2449" t="str">
            <v>NISSAN ROGUE ADVANCE 5 PUERTAS 4 CILINDROS</v>
          </cell>
        </row>
        <row r="2450">
          <cell r="F2450" t="str">
            <v>56404001</v>
          </cell>
          <cell r="G2450" t="str">
            <v>AIRE ACONDICINADO MULTI-SPLIT DE 24,000 BTU`S</v>
          </cell>
        </row>
        <row r="2451">
          <cell r="F2451" t="str">
            <v>56402004</v>
          </cell>
          <cell r="G2451" t="str">
            <v>AIRE ACONDICIONADO MINI-SPLIT DE 12,000 BTU`S</v>
          </cell>
        </row>
        <row r="2452">
          <cell r="F2452" t="str">
            <v>56402007</v>
          </cell>
          <cell r="G2452" t="str">
            <v>AIRE ACONDICIONADO MINI-SPLIT DE 18,000 BTU`S</v>
          </cell>
        </row>
        <row r="2453">
          <cell r="F2453" t="str">
            <v>56502058</v>
          </cell>
          <cell r="G2453" t="str">
            <v>SISTEMA DE TIERRA FISICA PARA SITE DE COMUNICACIONES</v>
          </cell>
        </row>
        <row r="2454">
          <cell r="F2454" t="str">
            <v>56501025</v>
          </cell>
          <cell r="G2454" t="str">
            <v>KIT DE RADIO ENLACE</v>
          </cell>
        </row>
        <row r="2455">
          <cell r="F2455" t="str">
            <v>56402004</v>
          </cell>
          <cell r="G2455" t="str">
            <v>AIRE ACONDICIONADO MINI-SPLIT DE 12,000 BTU`S</v>
          </cell>
        </row>
        <row r="2456">
          <cell r="F2456" t="str">
            <v>56703003</v>
          </cell>
          <cell r="G2456" t="str">
            <v>ESCALERA CONVERTIBLE</v>
          </cell>
        </row>
        <row r="2457">
          <cell r="F2457" t="str">
            <v>51108002</v>
          </cell>
          <cell r="G2457" t="str">
            <v>ESCRITORIO SECRETARIAL DE 1 GAVETA</v>
          </cell>
        </row>
        <row r="2458">
          <cell r="F2458" t="str">
            <v>51107004</v>
          </cell>
          <cell r="G2458" t="str">
            <v>LIBRERO DE MADERA</v>
          </cell>
        </row>
        <row r="2459">
          <cell r="F2459" t="str">
            <v>51105009</v>
          </cell>
          <cell r="G2459" t="str">
            <v>SILLA DE MADERA</v>
          </cell>
        </row>
        <row r="2460">
          <cell r="F2460" t="str">
            <v>51108019</v>
          </cell>
          <cell r="G2460" t="str">
            <v>ESCRITORIO EJECUTIVO DE 1 GAVETA</v>
          </cell>
        </row>
        <row r="2461">
          <cell r="F2461" t="str">
            <v>51108029</v>
          </cell>
          <cell r="G2461" t="str">
            <v>ESCRITORIO DE MADERA  1 GAVETA</v>
          </cell>
        </row>
        <row r="2462">
          <cell r="F2462" t="str">
            <v>51107014</v>
          </cell>
          <cell r="G2462" t="str">
            <v>LIBRERO DE MADERA CON 3 ENTREPANOS Y 2 PUERTAS</v>
          </cell>
        </row>
        <row r="2463">
          <cell r="F2463" t="str">
            <v>51208004</v>
          </cell>
          <cell r="G2463" t="str">
            <v>SOFA DE 3 PLAZAS</v>
          </cell>
        </row>
        <row r="2464">
          <cell r="F2464" t="str">
            <v>51210005</v>
          </cell>
          <cell r="G2464" t="str">
            <v>MESA DE TRABAJO</v>
          </cell>
        </row>
        <row r="2465">
          <cell r="F2465" t="str">
            <v>51210028</v>
          </cell>
          <cell r="G2465" t="str">
            <v>MESA DE USOS MULTIPLES</v>
          </cell>
        </row>
        <row r="2466">
          <cell r="F2466" t="str">
            <v>51501101</v>
          </cell>
          <cell r="G2466" t="str">
            <v>EQUIPO DE COMPUTO HP COMPAQ PRO 6300</v>
          </cell>
        </row>
        <row r="2467">
          <cell r="F2467" t="str">
            <v>51501113</v>
          </cell>
          <cell r="G2467" t="str">
            <v>EQUIPO DE COMPUTO OPTILEX 7010 SFF (C.P.U. MONITOR Y TECLADO)</v>
          </cell>
        </row>
        <row r="2468">
          <cell r="F2468" t="str">
            <v>51501001</v>
          </cell>
          <cell r="G2468" t="str">
            <v>C.P.U DE ESCRITORIO</v>
          </cell>
        </row>
        <row r="2469">
          <cell r="F2469" t="str">
            <v>51502002</v>
          </cell>
          <cell r="G2469" t="str">
            <v>MONITOR SVGA</v>
          </cell>
        </row>
        <row r="2470">
          <cell r="F2470" t="str">
            <v>51512003</v>
          </cell>
          <cell r="G2470" t="str">
            <v>IMPRESORA LASER</v>
          </cell>
        </row>
        <row r="2471">
          <cell r="F2471" t="str">
            <v>51501004</v>
          </cell>
          <cell r="G2471" t="str">
            <v>MINICOMPUTADORA DE BOLSILLO</v>
          </cell>
        </row>
        <row r="2472">
          <cell r="F2472" t="str">
            <v>51510101</v>
          </cell>
          <cell r="G2472" t="str">
            <v>LAP-TOP MACBOOK AIR</v>
          </cell>
        </row>
        <row r="2473">
          <cell r="F2473" t="str">
            <v>51512024</v>
          </cell>
          <cell r="G2473" t="str">
            <v>IMPRESORA LASERJET HP</v>
          </cell>
        </row>
        <row r="2474">
          <cell r="F2474" t="str">
            <v>51510179</v>
          </cell>
          <cell r="G2474" t="str">
            <v>LAP-TOP APPLE MACBOOK PRO 13</v>
          </cell>
        </row>
        <row r="2475">
          <cell r="F2475" t="str">
            <v>51501058</v>
          </cell>
          <cell r="G2475" t="str">
            <v>COMPUTADORA IMAC 21.5</v>
          </cell>
        </row>
        <row r="2476">
          <cell r="F2476" t="str">
            <v>51510202</v>
          </cell>
          <cell r="G2476" t="str">
            <v>LAP-TOP MACBOOK PRO 13.3/2.4</v>
          </cell>
        </row>
        <row r="2477">
          <cell r="F2477" t="str">
            <v>51501099</v>
          </cell>
          <cell r="G2477" t="str">
            <v>C.P.U. DELL OPTIPLEX 320</v>
          </cell>
        </row>
        <row r="2478">
          <cell r="F2478" t="str">
            <v>51501001</v>
          </cell>
          <cell r="G2478" t="str">
            <v>C.P.U DE ESCRITORIO</v>
          </cell>
        </row>
        <row r="2479">
          <cell r="F2479" t="str">
            <v>51510001</v>
          </cell>
          <cell r="G2479" t="str">
            <v>LAP-TOP H.P. PAVILION</v>
          </cell>
        </row>
        <row r="2480">
          <cell r="F2480" t="str">
            <v>51510336</v>
          </cell>
          <cell r="G2480" t="str">
            <v>LAP-TOP HP 240</v>
          </cell>
        </row>
        <row r="2481">
          <cell r="F2481" t="str">
            <v>51510356</v>
          </cell>
          <cell r="G2481" t="str">
            <v>LAP-TOP LENOVO</v>
          </cell>
        </row>
        <row r="2482">
          <cell r="F2482" t="str">
            <v>51510352</v>
          </cell>
          <cell r="G2482" t="str">
            <v>LAP-TOP HP</v>
          </cell>
        </row>
        <row r="2483">
          <cell r="F2483" t="str">
            <v>51501143</v>
          </cell>
          <cell r="G2483" t="str">
            <v>COMPUTADORA HP</v>
          </cell>
        </row>
        <row r="2484">
          <cell r="F2484" t="str">
            <v>52104038</v>
          </cell>
          <cell r="G2484" t="str">
            <v>PROYECTOR BENQ</v>
          </cell>
        </row>
        <row r="2485">
          <cell r="F2485" t="str">
            <v>52302025</v>
          </cell>
          <cell r="G2485" t="str">
            <v>VIDEO PROYECTOR</v>
          </cell>
        </row>
        <row r="2486">
          <cell r="F2486" t="str">
            <v>52302219</v>
          </cell>
          <cell r="G2486" t="str">
            <v>VIDEOCAMARA CANON</v>
          </cell>
        </row>
        <row r="2487">
          <cell r="F2487" t="str">
            <v>51510333</v>
          </cell>
          <cell r="G2487" t="str">
            <v>LAP-TOP /DELL INSPIRON 14  I56 1 H</v>
          </cell>
        </row>
        <row r="2488">
          <cell r="F2488" t="str">
            <v>51501087</v>
          </cell>
          <cell r="G2488" t="str">
            <v>EQUIPO DE COMPUTO DELL OPTIPLEX 7010(CPU, MONITOR Y TECLADO)</v>
          </cell>
        </row>
        <row r="2489">
          <cell r="F2489" t="str">
            <v>51501113</v>
          </cell>
          <cell r="G2489" t="str">
            <v>EQUIPO DE COMPUTO OPTILEX 7010 SFF (C.P.U. MONITOR Y TECLADO)</v>
          </cell>
        </row>
        <row r="2490">
          <cell r="F2490" t="str">
            <v>58101013</v>
          </cell>
          <cell r="G2490" t="str">
            <v>ENTRADA LIBRAMIENTO SUR PONIENTE, FAC.CONTADURIA Y AD. C-I</v>
          </cell>
        </row>
        <row r="2491">
          <cell r="F2491" t="str">
            <v>58301002</v>
          </cell>
          <cell r="G2491" t="str">
            <v>CONTADURIA C-I, BOULEVARD DR. BELISARIODOMINGUEZ, KM. 1081</v>
          </cell>
        </row>
        <row r="2492">
          <cell r="F2492" t="str">
            <v>58301003</v>
          </cell>
          <cell r="G2492" t="str">
            <v>POSGRADO E INFORMATICA, PROLONGACIONCAMINO DE ACCESO A RECTORIA</v>
          </cell>
        </row>
        <row r="2493">
          <cell r="F2493" t="str">
            <v>58301002</v>
          </cell>
          <cell r="G2493" t="str">
            <v>CONTADURIA C-I, BOULEVARD DR. BELISARIO DOMINGUEZ, KM 1081</v>
          </cell>
        </row>
        <row r="2494">
          <cell r="F2494" t="str">
            <v>58301002</v>
          </cell>
          <cell r="G2494" t="str">
            <v>CONTADURIA C-I, BOULEVARD DR. BELISARIO DOMINGUEZ, KM. 1081</v>
          </cell>
        </row>
        <row r="2495">
          <cell r="F2495" t="str">
            <v>51102001</v>
          </cell>
          <cell r="G2495" t="str">
            <v>CREDENZA EJECUTIVA</v>
          </cell>
        </row>
        <row r="2496">
          <cell r="F2496" t="str">
            <v>51107001</v>
          </cell>
          <cell r="G2496" t="str">
            <v>LIBRERO  METALICO</v>
          </cell>
        </row>
        <row r="2497">
          <cell r="F2497" t="str">
            <v>51101002</v>
          </cell>
          <cell r="G2497" t="str">
            <v>ARCHIVERO METALICO DE 2 GAVETAS</v>
          </cell>
        </row>
        <row r="2498">
          <cell r="F2498" t="str">
            <v>51102002</v>
          </cell>
          <cell r="G2498" t="str">
            <v>CREDENZA CON GABINETE</v>
          </cell>
        </row>
        <row r="2499">
          <cell r="F2499" t="str">
            <v>51101003</v>
          </cell>
          <cell r="G2499" t="str">
            <v>ARCHIVERO METALICO DE 3 GAVETAS</v>
          </cell>
        </row>
        <row r="2500">
          <cell r="F2500" t="str">
            <v>51102003</v>
          </cell>
          <cell r="G2500" t="str">
            <v>CREDENZA EN</v>
          </cell>
        </row>
        <row r="2501">
          <cell r="F2501" t="str">
            <v>51101004</v>
          </cell>
          <cell r="G2501" t="str">
            <v>ARCHIVERO METALICO DE 4 GAVETAS</v>
          </cell>
        </row>
        <row r="2502">
          <cell r="F2502" t="str">
            <v>51102004</v>
          </cell>
          <cell r="G2502" t="str">
            <v>CREDENZA CON DOS PUERTAS CORREDIZAS</v>
          </cell>
        </row>
        <row r="2503">
          <cell r="F2503" t="str">
            <v>51107004</v>
          </cell>
          <cell r="G2503" t="str">
            <v>LIBRERO DE MADERA</v>
          </cell>
        </row>
        <row r="2504">
          <cell r="F2504" t="str">
            <v>51102005</v>
          </cell>
          <cell r="G2504" t="str">
            <v>CREDENZA DOS PUERTAS</v>
          </cell>
        </row>
        <row r="2505">
          <cell r="F2505" t="str">
            <v>51107005</v>
          </cell>
          <cell r="G2505" t="str">
            <v>LIBRERO CON CAJONES</v>
          </cell>
        </row>
        <row r="2506">
          <cell r="F2506" t="str">
            <v>51108007</v>
          </cell>
          <cell r="G2506" t="str">
            <v>ESCRITORIO SECRETARIAL CON ADITAMENTODE 1 GAVETA</v>
          </cell>
        </row>
        <row r="2507">
          <cell r="F2507" t="str">
            <v>51102010</v>
          </cell>
          <cell r="G2507" t="str">
            <v>CREDENZA CON LIBRERO</v>
          </cell>
        </row>
        <row r="2508">
          <cell r="F2508" t="str">
            <v>51108010</v>
          </cell>
          <cell r="G2508" t="str">
            <v>ESCRITORIO SEMIEJECUTIVO DE 1 GAVETA</v>
          </cell>
        </row>
        <row r="2509">
          <cell r="F2509" t="str">
            <v>51108013</v>
          </cell>
          <cell r="G2509" t="str">
            <v>ESCRITORIO SEMIEJECUTIVO DE 4 GAVETAS</v>
          </cell>
        </row>
        <row r="2510">
          <cell r="F2510" t="str">
            <v>51101016</v>
          </cell>
          <cell r="G2510" t="str">
            <v>ARCHIVERO MOVIL METAL</v>
          </cell>
        </row>
        <row r="2511">
          <cell r="F2511" t="str">
            <v>51108019</v>
          </cell>
          <cell r="G2511" t="str">
            <v>ESCRITORIO EJECUTIVO DE 1 GAVETA</v>
          </cell>
        </row>
        <row r="2512">
          <cell r="F2512" t="str">
            <v>51108020</v>
          </cell>
          <cell r="G2512" t="str">
            <v>ESCRITORIO EJECUTIVO DE 2 GAVETAS</v>
          </cell>
        </row>
        <row r="2513">
          <cell r="F2513" t="str">
            <v>51108025</v>
          </cell>
          <cell r="G2513" t="str">
            <v>ESCRITORIO EJECUTIVO EN</v>
          </cell>
        </row>
        <row r="2514">
          <cell r="F2514" t="str">
            <v>51105026</v>
          </cell>
          <cell r="G2514" t="str">
            <v>SILLON EJECUTIVO</v>
          </cell>
        </row>
        <row r="2515">
          <cell r="F2515" t="str">
            <v>51105028</v>
          </cell>
          <cell r="G2515" t="str">
            <v>SILLON EJECUTIVO DE PIEL</v>
          </cell>
        </row>
        <row r="2516">
          <cell r="F2516" t="str">
            <v>51105030</v>
          </cell>
          <cell r="G2516" t="str">
            <v>SILLON EJECUTIVO CON RESPALDO ALTO</v>
          </cell>
        </row>
        <row r="2517">
          <cell r="F2517" t="str">
            <v>51108030</v>
          </cell>
          <cell r="G2517" t="str">
            <v>ESCRITORIO  DE MADERA  2 GAVETAS</v>
          </cell>
        </row>
        <row r="2518">
          <cell r="F2518" t="str">
            <v>51101032</v>
          </cell>
          <cell r="G2518" t="str">
            <v>ARCHIVERO CON CAJA FUERTE DE 4 GAVETAS</v>
          </cell>
        </row>
        <row r="2519">
          <cell r="F2519" t="str">
            <v>51108033</v>
          </cell>
          <cell r="G2519" t="str">
            <v>ESCRITORIO  DE MADERA  5 GAVETAS</v>
          </cell>
        </row>
        <row r="2520">
          <cell r="F2520" t="str">
            <v>51106034</v>
          </cell>
          <cell r="G2520" t="str">
            <v>ESTANTE DE 2 ENTREPANOS</v>
          </cell>
        </row>
        <row r="2521">
          <cell r="F2521" t="str">
            <v>51108034</v>
          </cell>
          <cell r="G2521" t="str">
            <v>ESCRITORIO DE CRISTAL Y METAL  SECRETARIAL</v>
          </cell>
        </row>
        <row r="2522">
          <cell r="F2522" t="str">
            <v>51107010</v>
          </cell>
          <cell r="G2522" t="str">
            <v>LIBRERO 5 ENTREPANOS</v>
          </cell>
        </row>
        <row r="2523">
          <cell r="F2523" t="str">
            <v>51108041</v>
          </cell>
          <cell r="G2523" t="str">
            <v>ESCRITORIO CON ARCHIVERO</v>
          </cell>
        </row>
        <row r="2524">
          <cell r="F2524" t="str">
            <v>51101038</v>
          </cell>
          <cell r="G2524" t="str">
            <v>ARCHIVERO VERTICAL DE 3 GAVETAS</v>
          </cell>
        </row>
        <row r="2525">
          <cell r="F2525" t="str">
            <v>51108030</v>
          </cell>
          <cell r="G2525" t="str">
            <v>ESCRITORIO  DE MADERA  2 GAVETAS</v>
          </cell>
        </row>
        <row r="2526">
          <cell r="F2526" t="str">
            <v>51108025</v>
          </cell>
          <cell r="G2526" t="str">
            <v>ESCRITORIO EJECUTIVO EN "L"</v>
          </cell>
        </row>
        <row r="2527">
          <cell r="F2527" t="str">
            <v>51105026</v>
          </cell>
          <cell r="G2527" t="str">
            <v>SILLON EJECUTIVO</v>
          </cell>
        </row>
        <row r="2528">
          <cell r="F2528" t="str">
            <v>51106044</v>
          </cell>
          <cell r="G2528" t="str">
            <v>ESTANTE DE 12 ENTREPANOS</v>
          </cell>
        </row>
        <row r="2529">
          <cell r="F2529" t="str">
            <v>51109028</v>
          </cell>
          <cell r="G2529" t="str">
            <v>MODULO EJECUTIVO</v>
          </cell>
        </row>
        <row r="2530">
          <cell r="F2530" t="str">
            <v>51101041</v>
          </cell>
          <cell r="G2530" t="str">
            <v>ARCHIVERO HORIZONTAL DE 5 GAVETAS</v>
          </cell>
        </row>
        <row r="2531">
          <cell r="F2531" t="str">
            <v>51108062</v>
          </cell>
          <cell r="G2531" t="str">
            <v>ESCRITORIO CON CAJONERA DE METAL</v>
          </cell>
        </row>
        <row r="2532">
          <cell r="F2532" t="str">
            <v>51107037</v>
          </cell>
          <cell r="G2532" t="str">
            <v>LIBRERO</v>
          </cell>
        </row>
        <row r="2533">
          <cell r="F2533" t="str">
            <v>51108003</v>
          </cell>
          <cell r="G2533" t="str">
            <v>ESCRITORIO SECRETARIAL DE 2 GAVETAS</v>
          </cell>
        </row>
        <row r="2534">
          <cell r="F2534" t="str">
            <v>51101002</v>
          </cell>
          <cell r="G2534" t="str">
            <v>ARCHIVERO METALICO DE 2 GAVETAS</v>
          </cell>
        </row>
        <row r="2535">
          <cell r="F2535" t="str">
            <v>51101004</v>
          </cell>
          <cell r="G2535" t="str">
            <v>ARCHIVERO METALICO DE 4 GAVETAS</v>
          </cell>
        </row>
        <row r="2536">
          <cell r="F2536" t="str">
            <v>51102001</v>
          </cell>
          <cell r="G2536" t="str">
            <v>CREDENZA EJECUTIVA</v>
          </cell>
        </row>
        <row r="2537">
          <cell r="F2537" t="str">
            <v>51105026</v>
          </cell>
          <cell r="G2537" t="str">
            <v>SILLON EJECUTIVO</v>
          </cell>
        </row>
        <row r="2538">
          <cell r="F2538" t="str">
            <v>51105028</v>
          </cell>
          <cell r="G2538" t="str">
            <v>SILLON EJECUTIVO DE PIEL</v>
          </cell>
        </row>
        <row r="2539">
          <cell r="F2539" t="str">
            <v>51105031</v>
          </cell>
          <cell r="G2539" t="str">
            <v>SILLON EJECUTIVO CON RESPALDO DE MAYA</v>
          </cell>
        </row>
        <row r="2540">
          <cell r="F2540" t="str">
            <v>51109036</v>
          </cell>
          <cell r="G2540" t="str">
            <v>CONJUNTO EJECUTIVO</v>
          </cell>
        </row>
        <row r="2541">
          <cell r="F2541" t="str">
            <v>51101011</v>
          </cell>
          <cell r="G2541" t="str">
            <v>ARCHIVERO DE MADERA DE 4 GAVETAS</v>
          </cell>
        </row>
        <row r="2542">
          <cell r="F2542" t="str">
            <v>51105026</v>
          </cell>
          <cell r="G2542" t="str">
            <v>SILLON EJECUTIVO</v>
          </cell>
        </row>
        <row r="2543">
          <cell r="F2543" t="str">
            <v>51109028</v>
          </cell>
          <cell r="G2543" t="str">
            <v>MODULO EJECUTIVO</v>
          </cell>
        </row>
        <row r="2544">
          <cell r="F2544" t="str">
            <v>51108056</v>
          </cell>
          <cell r="G2544" t="str">
            <v>ESCRITORIO BASICO</v>
          </cell>
        </row>
        <row r="2545">
          <cell r="F2545" t="str">
            <v>51102021</v>
          </cell>
          <cell r="G2545" t="str">
            <v>CREDENZA</v>
          </cell>
        </row>
        <row r="2546">
          <cell r="F2546" t="str">
            <v>51202001</v>
          </cell>
          <cell r="G2546" t="str">
            <v>GABINETE METAL MADERA</v>
          </cell>
        </row>
        <row r="2547">
          <cell r="F2547" t="str">
            <v>51208004</v>
          </cell>
          <cell r="G2547" t="str">
            <v>SOFA DE 3 PLAZAS</v>
          </cell>
        </row>
        <row r="2548">
          <cell r="F2548" t="str">
            <v>51210005</v>
          </cell>
          <cell r="G2548" t="str">
            <v>MESA DE TRABAJO</v>
          </cell>
        </row>
        <row r="2549">
          <cell r="F2549" t="str">
            <v>51205006</v>
          </cell>
          <cell r="G2549" t="str">
            <v>MOSTRADOR PARA RECEPCION</v>
          </cell>
        </row>
        <row r="2550">
          <cell r="F2550" t="str">
            <v>51206009</v>
          </cell>
          <cell r="G2550" t="str">
            <v>MODULO</v>
          </cell>
        </row>
        <row r="2551">
          <cell r="F2551" t="str">
            <v>51211010</v>
          </cell>
          <cell r="G2551" t="str">
            <v>CAFETERA</v>
          </cell>
        </row>
        <row r="2552">
          <cell r="F2552" t="str">
            <v>51210011</v>
          </cell>
          <cell r="G2552" t="str">
            <v>MESA PARA PRESIDIUM</v>
          </cell>
        </row>
        <row r="2553">
          <cell r="F2553" t="str">
            <v>51210012</v>
          </cell>
          <cell r="G2553" t="str">
            <v>MESA PARA SALA DE JUNTAS</v>
          </cell>
        </row>
        <row r="2554">
          <cell r="F2554" t="str">
            <v>51210013</v>
          </cell>
          <cell r="G2554" t="str">
            <v>MESA HEXAGONAL</v>
          </cell>
        </row>
        <row r="2555">
          <cell r="F2555" t="str">
            <v>51211016</v>
          </cell>
          <cell r="G2555" t="str">
            <v>PARRILLA TUBULAR</v>
          </cell>
        </row>
        <row r="2556">
          <cell r="F2556" t="str">
            <v>51211029</v>
          </cell>
          <cell r="G2556" t="str">
            <v>HORNO DE GAS</v>
          </cell>
        </row>
        <row r="2557">
          <cell r="F2557" t="str">
            <v>51211030</v>
          </cell>
          <cell r="G2557" t="str">
            <v>ESTUFA DE GAS</v>
          </cell>
        </row>
        <row r="2558">
          <cell r="F2558" t="str">
            <v>51202017</v>
          </cell>
          <cell r="G2558" t="str">
            <v>GABINETE DE PARED EN ACERO</v>
          </cell>
        </row>
        <row r="2559">
          <cell r="F2559" t="str">
            <v>51210046</v>
          </cell>
          <cell r="G2559" t="str">
            <v>MESA DE JUNTAS OVALADA</v>
          </cell>
        </row>
        <row r="2560">
          <cell r="F2560" t="str">
            <v>51211029</v>
          </cell>
          <cell r="G2560" t="str">
            <v>HORNO DE GAS</v>
          </cell>
        </row>
        <row r="2561">
          <cell r="F2561" t="str">
            <v>51211010</v>
          </cell>
          <cell r="G2561" t="str">
            <v>CAFETERA</v>
          </cell>
        </row>
        <row r="2562">
          <cell r="F2562" t="str">
            <v>51202011</v>
          </cell>
          <cell r="G2562" t="str">
            <v>GABINETE UNIVERSAL 2 ENTREPANOS</v>
          </cell>
        </row>
        <row r="2563">
          <cell r="F2563" t="str">
            <v>51208002</v>
          </cell>
          <cell r="G2563" t="str">
            <v>SOFA DE 1 PLAZA</v>
          </cell>
        </row>
        <row r="2564">
          <cell r="F2564" t="str">
            <v>51208003</v>
          </cell>
          <cell r="G2564" t="str">
            <v>SOFA DE 2 PLAZAS</v>
          </cell>
        </row>
        <row r="2565">
          <cell r="F2565" t="str">
            <v>51202010</v>
          </cell>
          <cell r="G2565" t="str">
            <v>GABINETE UNIVERSAL 4 ENTREPANOS</v>
          </cell>
        </row>
        <row r="2566">
          <cell r="F2566" t="str">
            <v>51211072</v>
          </cell>
          <cell r="G2566" t="str">
            <v>REFRIGERADOR</v>
          </cell>
        </row>
        <row r="2567">
          <cell r="F2567" t="str">
            <v>51501001</v>
          </cell>
          <cell r="G2567" t="str">
            <v>C.P.U DE ESCRITORIO</v>
          </cell>
        </row>
        <row r="2568">
          <cell r="F2568" t="str">
            <v>51502001</v>
          </cell>
          <cell r="G2568" t="str">
            <v>MONITOR VGA</v>
          </cell>
        </row>
        <row r="2569">
          <cell r="F2569" t="str">
            <v>51505001</v>
          </cell>
          <cell r="G2569" t="str">
            <v>ESCANER PLANO</v>
          </cell>
        </row>
        <row r="2570">
          <cell r="F2570" t="str">
            <v>51507001</v>
          </cell>
          <cell r="G2570" t="str">
            <v>FUENTE DE PODER DE 375 VA</v>
          </cell>
        </row>
        <row r="2571">
          <cell r="F2571" t="str">
            <v>51510001</v>
          </cell>
          <cell r="G2571" t="str">
            <v>LAP-TOP H.P. PAVILION</v>
          </cell>
        </row>
        <row r="2572">
          <cell r="F2572" t="str">
            <v>51512001</v>
          </cell>
          <cell r="G2572" t="str">
            <v>IMPRESORA DE MATRIZ DE PUNTO</v>
          </cell>
        </row>
        <row r="2573">
          <cell r="F2573" t="str">
            <v>51501002</v>
          </cell>
          <cell r="G2573" t="str">
            <v>C.P.U SERVIDOR</v>
          </cell>
        </row>
        <row r="2574">
          <cell r="F2574" t="str">
            <v>51503002</v>
          </cell>
          <cell r="G2574" t="str">
            <v>TECLADO</v>
          </cell>
        </row>
        <row r="2575">
          <cell r="F2575" t="str">
            <v>51510002</v>
          </cell>
          <cell r="G2575" t="str">
            <v>LAP-TOP H.P. COMPAQ PRESARIO</v>
          </cell>
        </row>
        <row r="2576">
          <cell r="F2576" t="str">
            <v>51511002</v>
          </cell>
          <cell r="G2576" t="str">
            <v>CONCENTRADOR (SWITCH)</v>
          </cell>
        </row>
        <row r="2577">
          <cell r="F2577" t="str">
            <v>51512002</v>
          </cell>
          <cell r="G2577" t="str">
            <v>IMPRESORA DE INYECCION DE TINTA</v>
          </cell>
        </row>
        <row r="2578">
          <cell r="F2578" t="str">
            <v>51501003</v>
          </cell>
          <cell r="G2578" t="str">
            <v>C.P.U ESTACION DE TRABAJO</v>
          </cell>
        </row>
        <row r="2579">
          <cell r="F2579" t="str">
            <v>51502003</v>
          </cell>
          <cell r="G2579" t="str">
            <v>MONITOR PANTALLA LCD</v>
          </cell>
        </row>
        <row r="2580">
          <cell r="F2580" t="str">
            <v>51509003</v>
          </cell>
          <cell r="G2580" t="str">
            <v>LECTOR OPTICO DISPOSITIVO LASER</v>
          </cell>
        </row>
        <row r="2581">
          <cell r="F2581" t="str">
            <v>51511003</v>
          </cell>
          <cell r="G2581" t="str">
            <v>SERVIDOR</v>
          </cell>
        </row>
        <row r="2582">
          <cell r="F2582" t="str">
            <v>51512003</v>
          </cell>
          <cell r="G2582" t="str">
            <v>IMPRESORA LASER</v>
          </cell>
        </row>
        <row r="2583">
          <cell r="F2583" t="str">
            <v>51501004</v>
          </cell>
          <cell r="G2583" t="str">
            <v>MINICOMPUTADORA DE BOLSILLO</v>
          </cell>
        </row>
        <row r="2584">
          <cell r="F2584" t="str">
            <v>51502004</v>
          </cell>
          <cell r="G2584" t="str">
            <v>MONITOR PANTALLA PLASMA</v>
          </cell>
        </row>
        <row r="2585">
          <cell r="F2585" t="str">
            <v>51511004</v>
          </cell>
          <cell r="G2585" t="str">
            <v>REGULADOR</v>
          </cell>
        </row>
        <row r="2586">
          <cell r="F2586" t="str">
            <v>51502005</v>
          </cell>
          <cell r="G2586" t="str">
            <v>MONITOR CON CPU INTEGRADO</v>
          </cell>
        </row>
        <row r="2587">
          <cell r="F2587" t="str">
            <v>51511006</v>
          </cell>
          <cell r="G2587" t="str">
            <v>ACCESS POINT</v>
          </cell>
        </row>
        <row r="2588">
          <cell r="F2588" t="str">
            <v>51511010</v>
          </cell>
          <cell r="G2588" t="str">
            <v>EQUIPO DE ALMACENAMIENTO DE DISCO DURO</v>
          </cell>
        </row>
        <row r="2589">
          <cell r="F2589" t="str">
            <v>51512010</v>
          </cell>
          <cell r="G2589" t="str">
            <v>IMPRESORA MULTIFUNCIONAL</v>
          </cell>
        </row>
        <row r="2590">
          <cell r="F2590" t="str">
            <v>51511012</v>
          </cell>
          <cell r="G2590" t="str">
            <v>ANTENA PARA PC</v>
          </cell>
        </row>
        <row r="2591">
          <cell r="F2591" t="str">
            <v>51511013</v>
          </cell>
          <cell r="G2591" t="str">
            <v>TARJETA DE MEMORIA</v>
          </cell>
        </row>
        <row r="2592">
          <cell r="F2592" t="str">
            <v>51510107</v>
          </cell>
          <cell r="G2592" t="str">
            <v>MINI-LAP TOP HP110</v>
          </cell>
        </row>
        <row r="2593">
          <cell r="F2593" t="str">
            <v>51501123</v>
          </cell>
          <cell r="G2593" t="str">
            <v>COMPUTADORA DE ESCRITORIO PRO DESK 600 GL</v>
          </cell>
        </row>
        <row r="2594">
          <cell r="F2594" t="str">
            <v>51501123</v>
          </cell>
          <cell r="G2594" t="str">
            <v>COMPUTADORA DE ESCRITORIO PRO DESK 600 GL</v>
          </cell>
        </row>
        <row r="2595">
          <cell r="F2595" t="str">
            <v>51501152</v>
          </cell>
          <cell r="G2595" t="str">
            <v>CPU HP</v>
          </cell>
        </row>
        <row r="2596">
          <cell r="F2596" t="str">
            <v>51510120</v>
          </cell>
          <cell r="G2596" t="str">
            <v>LAP-TOP DELL VOSTRO 3400 CONFIG24</v>
          </cell>
        </row>
        <row r="2597">
          <cell r="F2597" t="str">
            <v>51511043</v>
          </cell>
          <cell r="G2597" t="str">
            <v>DISCO DURO EXTERNO A-DATA USB 1TB</v>
          </cell>
        </row>
        <row r="2598">
          <cell r="F2598" t="str">
            <v>51512049</v>
          </cell>
          <cell r="G2598" t="str">
            <v>IMPRESORA OFFICEJET HP PRO 8600</v>
          </cell>
        </row>
        <row r="2599">
          <cell r="F2599" t="str">
            <v>51501037</v>
          </cell>
          <cell r="G2599" t="str">
            <v>COMPUTADORA HP PAVILION AIO 20-B006LA</v>
          </cell>
        </row>
        <row r="2600">
          <cell r="F2600" t="str">
            <v>51512010</v>
          </cell>
          <cell r="G2600" t="str">
            <v>IMPRESORA MULTIFUNCIONAL</v>
          </cell>
        </row>
        <row r="2601">
          <cell r="F2601" t="str">
            <v>51510151</v>
          </cell>
          <cell r="G2601" t="str">
            <v>TABLE WACON STU-500</v>
          </cell>
        </row>
        <row r="2602">
          <cell r="F2602" t="str">
            <v>51501037</v>
          </cell>
          <cell r="G2602" t="str">
            <v>COMPUTADORA HP PAVILION AIO 20-B006LA</v>
          </cell>
        </row>
        <row r="2603">
          <cell r="F2603" t="str">
            <v>51510226</v>
          </cell>
          <cell r="G2603" t="str">
            <v>LAP-TOP SAMSUNG PROCESADOR CELERON DUAL CORE B820</v>
          </cell>
        </row>
        <row r="2604">
          <cell r="F2604" t="str">
            <v>51511075</v>
          </cell>
          <cell r="G2604" t="str">
            <v>DISCO DURO TOSHIBA 1TB</v>
          </cell>
        </row>
        <row r="2605">
          <cell r="F2605" t="str">
            <v>51501101</v>
          </cell>
          <cell r="G2605" t="str">
            <v>EQUIPO DE COMPUTO HP COMPAQ PRO 6300</v>
          </cell>
        </row>
        <row r="2606">
          <cell r="F2606" t="str">
            <v>51510300</v>
          </cell>
          <cell r="G2606" t="str">
            <v>LAP-TOP DELL VOSTRO 3460</v>
          </cell>
        </row>
        <row r="2607">
          <cell r="F2607" t="str">
            <v>51501113</v>
          </cell>
          <cell r="G2607" t="str">
            <v>EQUIPO DE COMPUTO OPTILEX 7010 SFF (C.P.U. MONITOR Y TECLADO)</v>
          </cell>
        </row>
        <row r="2608">
          <cell r="F2608" t="str">
            <v>51501121</v>
          </cell>
          <cell r="G2608" t="str">
            <v>COMPUTADORA DE ESCRITORIO DELL INSPIRON ONE 2020</v>
          </cell>
        </row>
        <row r="2609">
          <cell r="F2609" t="str">
            <v>51511107</v>
          </cell>
          <cell r="G2609" t="str">
            <v>DISCO DURO EXTERNO 3TB</v>
          </cell>
        </row>
        <row r="2610">
          <cell r="F2610" t="str">
            <v>51510352</v>
          </cell>
          <cell r="G2610" t="str">
            <v>LAP-TOP HP</v>
          </cell>
        </row>
        <row r="2611">
          <cell r="F2611" t="str">
            <v>51512186</v>
          </cell>
          <cell r="G2611" t="str">
            <v>IMPRESORA  MULTIFUNCIONAL BROTHER</v>
          </cell>
        </row>
        <row r="2612">
          <cell r="F2612" t="str">
            <v>51510355</v>
          </cell>
          <cell r="G2612" t="str">
            <v>LAP-TOP HACER</v>
          </cell>
        </row>
        <row r="2613">
          <cell r="F2613" t="str">
            <v>51510356</v>
          </cell>
          <cell r="G2613" t="str">
            <v>LAP-TOP LENOVO</v>
          </cell>
        </row>
        <row r="2614">
          <cell r="F2614" t="str">
            <v>51510357</v>
          </cell>
          <cell r="G2614" t="str">
            <v>TABLET ASUS</v>
          </cell>
        </row>
        <row r="2615">
          <cell r="F2615" t="str">
            <v>51501001</v>
          </cell>
          <cell r="G2615" t="str">
            <v>C.P.U. DE ESCRITORIO</v>
          </cell>
        </row>
        <row r="2616">
          <cell r="F2616" t="str">
            <v>51507001</v>
          </cell>
          <cell r="G2616" t="str">
            <v>FUENTE DE PODER DE 375 VA</v>
          </cell>
        </row>
        <row r="2617">
          <cell r="F2617" t="str">
            <v>51502003</v>
          </cell>
          <cell r="G2617" t="str">
            <v>MONITOR PANTALLA LCD</v>
          </cell>
        </row>
        <row r="2618">
          <cell r="F2618" t="str">
            <v>51511042</v>
          </cell>
          <cell r="G2618" t="str">
            <v>SWITCH ENTERSYS MODELO, A4H124-24 DE 24 C5  DE 24 PURTOS 4 COMBO</v>
          </cell>
        </row>
        <row r="2619">
          <cell r="F2619" t="str">
            <v>51507052</v>
          </cell>
          <cell r="G2619" t="str">
            <v>FUENTE DE PODER TRIPPLITE DE 1 KVA</v>
          </cell>
        </row>
        <row r="2620">
          <cell r="F2620" t="str">
            <v>51510290</v>
          </cell>
          <cell r="G2620" t="str">
            <v>PUNTO DE ACCESO INALAMBRICO ENTERASYS WS-AP3610</v>
          </cell>
        </row>
        <row r="2621">
          <cell r="F2621" t="str">
            <v>51501142</v>
          </cell>
          <cell r="G2621" t="str">
            <v>EQUIPO DE COMPUTO HP ELITE DESK 800</v>
          </cell>
        </row>
        <row r="2622">
          <cell r="F2622" t="str">
            <v>51512184</v>
          </cell>
          <cell r="G2622" t="str">
            <v>IMPRESORA HP PRO</v>
          </cell>
        </row>
        <row r="2623">
          <cell r="F2623" t="str">
            <v>51510353</v>
          </cell>
          <cell r="G2623" t="str">
            <v>LAP-TOP DELL INSPIRON</v>
          </cell>
        </row>
        <row r="2624">
          <cell r="F2624" t="str">
            <v>51510354</v>
          </cell>
          <cell r="G2624" t="str">
            <v>LAP- TOP TOSHIBA SATELLITE</v>
          </cell>
        </row>
        <row r="2625">
          <cell r="F2625" t="str">
            <v>51507070</v>
          </cell>
          <cell r="G2625" t="str">
            <v>NO BREAK TRIPLITE</v>
          </cell>
        </row>
        <row r="2626">
          <cell r="F2626" t="str">
            <v>51512010</v>
          </cell>
          <cell r="G2626" t="str">
            <v>IMPRESORA MULTIFUNCIONAL</v>
          </cell>
        </row>
        <row r="2627">
          <cell r="F2627" t="str">
            <v>51510101</v>
          </cell>
          <cell r="G2627" t="str">
            <v>LAP-TOP MACBOOK AIR</v>
          </cell>
        </row>
        <row r="2628">
          <cell r="F2628" t="str">
            <v>51512038</v>
          </cell>
          <cell r="G2628" t="str">
            <v>IMPRESORA LASERJET</v>
          </cell>
        </row>
        <row r="2629">
          <cell r="F2629" t="str">
            <v>51501058</v>
          </cell>
          <cell r="G2629" t="str">
            <v>COMPUTADORA IMAC 21.5</v>
          </cell>
        </row>
        <row r="2630">
          <cell r="F2630" t="str">
            <v>51501114</v>
          </cell>
          <cell r="G2630" t="str">
            <v>C.P.U. HP ELITEDESK 800 GI USDT BUSSINES</v>
          </cell>
        </row>
        <row r="2631">
          <cell r="F2631" t="str">
            <v>51501136</v>
          </cell>
          <cell r="G2631" t="str">
            <v>COMPUTADORA DE ESCRITORIO LENOVO</v>
          </cell>
        </row>
        <row r="2632">
          <cell r="F2632" t="str">
            <v>51512182</v>
          </cell>
          <cell r="G2632" t="str">
            <v>IMPRESORA LASER HP A COLOR CON CONECTIVIDAD USB Y WIFI</v>
          </cell>
        </row>
        <row r="2633">
          <cell r="F2633" t="str">
            <v>51510352</v>
          </cell>
          <cell r="G2633" t="str">
            <v xml:space="preserve"> LAP-TOP HP</v>
          </cell>
        </row>
        <row r="2634">
          <cell r="F2634" t="str">
            <v>51510358</v>
          </cell>
          <cell r="G2634" t="str">
            <v>IPAD</v>
          </cell>
        </row>
        <row r="2635">
          <cell r="F2635" t="str">
            <v>51501056</v>
          </cell>
          <cell r="G2635" t="str">
            <v>EQUIPO DE COMPUTO HP (C.P.U. MONITOR Y TECLADO)</v>
          </cell>
        </row>
        <row r="2636">
          <cell r="F2636" t="str">
            <v>51512149</v>
          </cell>
          <cell r="G2636" t="str">
            <v>IMPRESORA EPSON MULTIFUNCIONAL</v>
          </cell>
        </row>
        <row r="2637">
          <cell r="F2637" t="str">
            <v>51510352</v>
          </cell>
          <cell r="G2637" t="str">
            <v>LAP-TOP HP</v>
          </cell>
        </row>
        <row r="2638">
          <cell r="F2638" t="str">
            <v>51512010</v>
          </cell>
          <cell r="G2638" t="str">
            <v>IMPRESORA MULTIFUNCIONAL</v>
          </cell>
        </row>
        <row r="2639">
          <cell r="F2639" t="str">
            <v>51510061</v>
          </cell>
          <cell r="G2639" t="str">
            <v>LAP-TOP APPLE MACBOOK PRO</v>
          </cell>
        </row>
        <row r="2640">
          <cell r="F2640" t="str">
            <v>51510101</v>
          </cell>
          <cell r="G2640" t="str">
            <v>LAP-TOP MACBOOK AIR</v>
          </cell>
        </row>
        <row r="2641">
          <cell r="F2641" t="str">
            <v>51501056</v>
          </cell>
          <cell r="G2641" t="str">
            <v xml:space="preserve"> EQUIPO DE COMPUTO HP (C.P.U. MONITOR Y TECLADO)</v>
          </cell>
        </row>
        <row r="2642">
          <cell r="F2642" t="str">
            <v>51501058</v>
          </cell>
          <cell r="G2642" t="str">
            <v>COMPUTADORA IMAC 21.5</v>
          </cell>
        </row>
        <row r="2643">
          <cell r="F2643" t="str">
            <v>51512149</v>
          </cell>
          <cell r="G2643" t="str">
            <v>IMPRESORA EPSON MULTIFUNCIONAL</v>
          </cell>
        </row>
        <row r="2644">
          <cell r="F2644" t="str">
            <v>51511088</v>
          </cell>
          <cell r="G2644" t="str">
            <v>DISCO DURO SEAGATE 3TB</v>
          </cell>
        </row>
        <row r="2645">
          <cell r="F2645" t="str">
            <v>51501104</v>
          </cell>
          <cell r="G2645" t="str">
            <v>EQUIPO DE COMPUTO HP COMPAQ DC7800(C.P.U.MONITOR Y TECLADO</v>
          </cell>
        </row>
        <row r="2646">
          <cell r="F2646" t="str">
            <v>51507061</v>
          </cell>
          <cell r="G2646" t="str">
            <v>NOBREAK TRIPPLITE 550VA</v>
          </cell>
        </row>
        <row r="2647">
          <cell r="F2647" t="str">
            <v>51501113</v>
          </cell>
          <cell r="G2647" t="str">
            <v>EQUIPO DE COMPUTO OPTIPLEX 7010 SFF (C.P.U. MONITOR Y TECLADO)</v>
          </cell>
        </row>
        <row r="2648">
          <cell r="F2648" t="str">
            <v>51501119</v>
          </cell>
          <cell r="G2648" t="str">
            <v>EQUIPO DE COMPUTO DELL OPTIPLEX 3020 SFF C15-4570</v>
          </cell>
        </row>
        <row r="2649">
          <cell r="F2649" t="str">
            <v>51512176</v>
          </cell>
          <cell r="G2649" t="str">
            <v>IMPRESORA LASERJET A COLOR HP PRO 400</v>
          </cell>
        </row>
        <row r="2650">
          <cell r="F2650" t="str">
            <v>51501143</v>
          </cell>
          <cell r="G2650" t="str">
            <v>COMPUTADORA HP</v>
          </cell>
        </row>
        <row r="2651">
          <cell r="F2651" t="str">
            <v>51510352</v>
          </cell>
          <cell r="G2651" t="str">
            <v>LAP-TOP HP</v>
          </cell>
        </row>
        <row r="2652">
          <cell r="F2652" t="str">
            <v>51510353</v>
          </cell>
          <cell r="G2652" t="str">
            <v>LAP-TOP DELL INSPIRON</v>
          </cell>
        </row>
        <row r="2653">
          <cell r="F2653" t="str">
            <v>51501162</v>
          </cell>
          <cell r="G2653" t="str">
            <v>EQUIPO DE COMPUTO LENOVO</v>
          </cell>
        </row>
        <row r="2654">
          <cell r="F2654" t="str">
            <v>51510039</v>
          </cell>
          <cell r="G2654" t="str">
            <v>LAP-TOP DELL ESTUDIO 15</v>
          </cell>
        </row>
        <row r="2655">
          <cell r="F2655" t="str">
            <v>51510112</v>
          </cell>
          <cell r="G2655" t="str">
            <v>LAP-TOP SIN MARCA</v>
          </cell>
        </row>
        <row r="2656">
          <cell r="F2656" t="str">
            <v>51512149</v>
          </cell>
          <cell r="G2656" t="str">
            <v>IMPRESORA EPSON MULTIFUNCIONAL</v>
          </cell>
        </row>
        <row r="2657">
          <cell r="F2657" t="str">
            <v>51501100</v>
          </cell>
          <cell r="G2657" t="str">
            <v>EQUIPO DE COMPUTO DE ESCRITORIO DELL (C.P.U. MONITOR Y TECLADO)</v>
          </cell>
        </row>
        <row r="2658">
          <cell r="F2658" t="str">
            <v>51512166</v>
          </cell>
          <cell r="G2658" t="str">
            <v>IMPRESORA EPSON LX350 MATRIZ DE PUNTO</v>
          </cell>
        </row>
        <row r="2659">
          <cell r="F2659" t="str">
            <v>51501143</v>
          </cell>
          <cell r="G2659" t="str">
            <v>COMPUTADORA HP</v>
          </cell>
        </row>
        <row r="2660">
          <cell r="F2660" t="str">
            <v>51510352</v>
          </cell>
          <cell r="G2660" t="str">
            <v>LAP-TOP HP</v>
          </cell>
        </row>
        <row r="2661">
          <cell r="F2661" t="str">
            <v>51510353</v>
          </cell>
          <cell r="G2661" t="str">
            <v>LAP-TOP DELL INSPIRON</v>
          </cell>
        </row>
        <row r="2662">
          <cell r="F2662" t="str">
            <v>51510358</v>
          </cell>
          <cell r="G2662" t="str">
            <v>IPAD</v>
          </cell>
        </row>
        <row r="2663">
          <cell r="F2663" t="str">
            <v>51510353</v>
          </cell>
          <cell r="G2663" t="str">
            <v>LAP-TOP DELL INSPIRON</v>
          </cell>
        </row>
        <row r="2664">
          <cell r="F2664" t="str">
            <v>51510362</v>
          </cell>
          <cell r="G2664" t="str">
            <v>LAP-TOP DELL</v>
          </cell>
        </row>
        <row r="2665">
          <cell r="F2665" t="str">
            <v>51511043</v>
          </cell>
          <cell r="G2665" t="str">
            <v>DISCO DURO EXTERNO A-DATA USB 1TB</v>
          </cell>
        </row>
        <row r="2666">
          <cell r="F2666" t="str">
            <v>51512080</v>
          </cell>
          <cell r="G2666" t="str">
            <v>IMPRESORA HP COLOR LASERJET CP1525NW</v>
          </cell>
        </row>
        <row r="2667">
          <cell r="F2667" t="str">
            <v>51512081</v>
          </cell>
          <cell r="G2667" t="str">
            <v>IMPRESORA MULTIFUNCIONAL DESKJET HP INK ADVANTAGE 3515</v>
          </cell>
        </row>
        <row r="2668">
          <cell r="F2668" t="str">
            <v>51501084</v>
          </cell>
          <cell r="G2668" t="str">
            <v>COMPUTADORA DE ESCRITORIO HP PRO 63 SFF</v>
          </cell>
        </row>
        <row r="2669">
          <cell r="F2669" t="str">
            <v>51510297</v>
          </cell>
          <cell r="G2669" t="str">
            <v>LAP-TOP HP PROBOOK</v>
          </cell>
        </row>
        <row r="2670">
          <cell r="F2670" t="str">
            <v>51512185</v>
          </cell>
          <cell r="G2670" t="str">
            <v>IMPRESORA LASER SAMSUNG</v>
          </cell>
        </row>
        <row r="2671">
          <cell r="F2671" t="str">
            <v>51502036</v>
          </cell>
          <cell r="G2671" t="str">
            <v>MONITOR HP</v>
          </cell>
        </row>
        <row r="2672">
          <cell r="F2672" t="str">
            <v>51511131</v>
          </cell>
          <cell r="G2672" t="str">
            <v>EQUIPO DE ROBOTICA</v>
          </cell>
        </row>
        <row r="2673">
          <cell r="F2673" t="str">
            <v>51909002</v>
          </cell>
          <cell r="G2673" t="str">
            <v>MAQUINA DE ESCRIBIR ELECTRICA</v>
          </cell>
        </row>
        <row r="2674">
          <cell r="F2674" t="str">
            <v>51901003</v>
          </cell>
          <cell r="G2674" t="str">
            <v>EXTINGUIDOR</v>
          </cell>
        </row>
        <row r="2675">
          <cell r="F2675" t="str">
            <v>51907003</v>
          </cell>
          <cell r="G2675" t="str">
            <v>CALCULADORA GRAFICA</v>
          </cell>
        </row>
        <row r="2676">
          <cell r="F2676" t="str">
            <v>51911003</v>
          </cell>
          <cell r="G2676" t="str">
            <v>GUILLOTINA</v>
          </cell>
        </row>
        <row r="2677">
          <cell r="F2677" t="str">
            <v>51901004</v>
          </cell>
          <cell r="G2677" t="str">
            <v>SISTEMA MAGNETICO</v>
          </cell>
        </row>
        <row r="2678">
          <cell r="F2678" t="str">
            <v>51903005</v>
          </cell>
          <cell r="G2678" t="str">
            <v>FOTOCOPIADORA</v>
          </cell>
        </row>
        <row r="2679">
          <cell r="F2679" t="str">
            <v>51911005</v>
          </cell>
          <cell r="G2679" t="str">
            <v>ENCUADERNADORA METALICA</v>
          </cell>
        </row>
        <row r="2680">
          <cell r="F2680" t="str">
            <v>51901006</v>
          </cell>
          <cell r="G2680" t="str">
            <v>PROTECTOR (ENTRADA GIRATORIA)</v>
          </cell>
        </row>
        <row r="2681">
          <cell r="F2681" t="str">
            <v>51911008</v>
          </cell>
          <cell r="G2681" t="str">
            <v>ENGARGOLADORA METALICA PARA ESPIRAL METALICO</v>
          </cell>
        </row>
        <row r="2682">
          <cell r="F2682" t="str">
            <v>51911013</v>
          </cell>
          <cell r="G2682" t="str">
            <v>PERFORADORA PROTECTORA DE TITULOS</v>
          </cell>
        </row>
        <row r="2683">
          <cell r="F2683" t="str">
            <v>51903032</v>
          </cell>
          <cell r="G2683" t="str">
            <v>COPIADORA CANON IMAGECLASS D1320</v>
          </cell>
        </row>
        <row r="2684">
          <cell r="F2684" t="str">
            <v>51902004</v>
          </cell>
          <cell r="G2684" t="str">
            <v>HIDROLAVADORA</v>
          </cell>
        </row>
        <row r="2685">
          <cell r="F2685" t="str">
            <v>51903029</v>
          </cell>
          <cell r="G2685" t="str">
            <v>COPIADORA  BROTHER DCP7065DN</v>
          </cell>
        </row>
        <row r="2686">
          <cell r="F2686" t="str">
            <v>51101004</v>
          </cell>
          <cell r="G2686" t="str">
            <v>ARCHIVERO METALICO CON 4 GAVETAS</v>
          </cell>
        </row>
        <row r="2687">
          <cell r="F2687" t="str">
            <v>51501001</v>
          </cell>
          <cell r="G2687" t="str">
            <v>C.P.U. DE ESCRITORIO</v>
          </cell>
        </row>
        <row r="2688">
          <cell r="F2688" t="str">
            <v>51502003</v>
          </cell>
          <cell r="G2688" t="str">
            <v>MONITOR PANTALLA LCD</v>
          </cell>
        </row>
        <row r="2689">
          <cell r="F2689" t="str">
            <v>51501146</v>
          </cell>
          <cell r="G2689" t="str">
            <v>EQUIPO DE COMPUTO OPTIPLEX (CPU, MONITOR Y TECLADO)</v>
          </cell>
        </row>
        <row r="2690">
          <cell r="F2690" t="str">
            <v>51501141</v>
          </cell>
          <cell r="G2690" t="str">
            <v>COMPUTADORA AIO COMPAQ 18-4004LA</v>
          </cell>
        </row>
        <row r="2691">
          <cell r="F2691" t="str">
            <v>51512040</v>
          </cell>
          <cell r="G2691" t="str">
            <v>IMPRESORA MULTIFUNCIONAL HP</v>
          </cell>
        </row>
        <row r="2692">
          <cell r="F2692" t="str">
            <v>51512193</v>
          </cell>
          <cell r="G2692" t="str">
            <v>IMPRESORA EPSON</v>
          </cell>
        </row>
        <row r="2693">
          <cell r="F2693" t="str">
            <v>51510353</v>
          </cell>
          <cell r="G2693" t="str">
            <v>LAP-TOP DELL INSPIRON</v>
          </cell>
        </row>
        <row r="2694">
          <cell r="F2694" t="str">
            <v>52104001</v>
          </cell>
          <cell r="G2694" t="str">
            <v>PROYECTOR DE ACETATOS</v>
          </cell>
        </row>
        <row r="2695">
          <cell r="F2695" t="str">
            <v>52106001</v>
          </cell>
          <cell r="G2695" t="str">
            <v>AMPLIFICADOR-MEZCLADOR</v>
          </cell>
        </row>
        <row r="2696">
          <cell r="F2696" t="str">
            <v>52107001</v>
          </cell>
          <cell r="G2696" t="str">
            <v>TELEVISOR DE 19 PULGADAS</v>
          </cell>
        </row>
        <row r="2697">
          <cell r="F2697" t="str">
            <v>52103002</v>
          </cell>
          <cell r="G2697" t="str">
            <v>PANTALLA PARA PROYECCION</v>
          </cell>
        </row>
        <row r="2698">
          <cell r="F2698" t="str">
            <v>52103003</v>
          </cell>
          <cell r="G2698" t="str">
            <v>PANTALLA DE PARED DE TECHO</v>
          </cell>
        </row>
        <row r="2699">
          <cell r="F2699" t="str">
            <v>52105003</v>
          </cell>
          <cell r="G2699" t="str">
            <v>PRECISION FILM-JOINER</v>
          </cell>
        </row>
        <row r="2700">
          <cell r="F2700" t="str">
            <v>52107004</v>
          </cell>
          <cell r="G2700" t="str">
            <v>TELEVISOR DE 29 PULGADAS</v>
          </cell>
        </row>
        <row r="2701">
          <cell r="F2701" t="str">
            <v>52103006</v>
          </cell>
          <cell r="G2701" t="str">
            <v>PANTALLA ELECTRICA</v>
          </cell>
        </row>
        <row r="2702">
          <cell r="F2702" t="str">
            <v>52104012</v>
          </cell>
          <cell r="G2702" t="str">
            <v>PROYECTOR DE PELICULAS</v>
          </cell>
        </row>
        <row r="2703">
          <cell r="F2703" t="str">
            <v>52106012</v>
          </cell>
          <cell r="G2703" t="str">
            <v>BAFLE</v>
          </cell>
        </row>
        <row r="2704">
          <cell r="F2704" t="str">
            <v>52104017</v>
          </cell>
          <cell r="G2704" t="str">
            <v>PROYECTOR (CANON)</v>
          </cell>
        </row>
        <row r="2705">
          <cell r="F2705" t="str">
            <v>52106017</v>
          </cell>
          <cell r="G2705" t="str">
            <v>DECK DE AUDIO</v>
          </cell>
        </row>
        <row r="2706">
          <cell r="F2706" t="str">
            <v>52106035</v>
          </cell>
          <cell r="G2706" t="str">
            <v>RACK</v>
          </cell>
        </row>
        <row r="2707">
          <cell r="F2707" t="str">
            <v>52106047</v>
          </cell>
          <cell r="G2707" t="str">
            <v>IPOD</v>
          </cell>
        </row>
        <row r="2708">
          <cell r="F2708" t="str">
            <v>52106110</v>
          </cell>
          <cell r="G2708" t="str">
            <v>IPAD DE 16 GB BLANCA.</v>
          </cell>
        </row>
        <row r="2709">
          <cell r="F2709" t="str">
            <v>52106159</v>
          </cell>
          <cell r="G2709" t="str">
            <v>IPAD PANTALLA DE RETINA WIFI</v>
          </cell>
        </row>
        <row r="2710">
          <cell r="F2710" t="str">
            <v>52106174</v>
          </cell>
          <cell r="G2710" t="str">
            <v>IPAD APPLE 128 GB</v>
          </cell>
        </row>
        <row r="2711">
          <cell r="F2711" t="str">
            <v>52103002</v>
          </cell>
          <cell r="G2711" t="str">
            <v>PANTALLA PARA PROYECCION</v>
          </cell>
        </row>
        <row r="2712">
          <cell r="F2712" t="str">
            <v>52107005</v>
          </cell>
          <cell r="G2712" t="str">
            <v>TELEVISOR DE 32 PULGADAS</v>
          </cell>
        </row>
        <row r="2713">
          <cell r="F2713" t="str">
            <v>52106012</v>
          </cell>
          <cell r="G2713" t="str">
            <v>BAFLE</v>
          </cell>
        </row>
        <row r="2714">
          <cell r="F2714" t="str">
            <v>52104038</v>
          </cell>
          <cell r="G2714" t="str">
            <v>PROYECTOR BENQ</v>
          </cell>
        </row>
        <row r="2715">
          <cell r="F2715" t="str">
            <v>52104039</v>
          </cell>
          <cell r="G2715" t="str">
            <v>VIDEOPROYECTOR EPSON</v>
          </cell>
        </row>
        <row r="2716">
          <cell r="F2716" t="str">
            <v>52106118</v>
          </cell>
          <cell r="G2716" t="str">
            <v>IPAD CON WIFI 4G 64GB, 3A. GEN.</v>
          </cell>
        </row>
        <row r="2717">
          <cell r="F2717" t="str">
            <v>52104039</v>
          </cell>
          <cell r="G2717" t="str">
            <v>VIDEOPROYECTOR EPSON</v>
          </cell>
        </row>
        <row r="2718">
          <cell r="F2718" t="str">
            <v>52104038</v>
          </cell>
          <cell r="G2718" t="str">
            <v>PROYECTOR BENQ</v>
          </cell>
        </row>
        <row r="2719">
          <cell r="F2719" t="str">
            <v>52104039</v>
          </cell>
          <cell r="G2719" t="str">
            <v>VIDEOPROYECTOR EPSON</v>
          </cell>
        </row>
        <row r="2720">
          <cell r="F2720" t="str">
            <v>52106215</v>
          </cell>
          <cell r="G2720" t="str">
            <v>VIDEOPROYECTOR</v>
          </cell>
        </row>
        <row r="2721">
          <cell r="F2721" t="str">
            <v>52107065</v>
          </cell>
          <cell r="G2721" t="str">
            <v>SMART TV JVC</v>
          </cell>
        </row>
        <row r="2722">
          <cell r="F2722" t="str">
            <v>52104032</v>
          </cell>
          <cell r="G2722" t="str">
            <v>PROYECTOR VIVITEK D860</v>
          </cell>
        </row>
        <row r="2723">
          <cell r="F2723" t="str">
            <v>52104032</v>
          </cell>
          <cell r="G2723" t="str">
            <v>PROYECTOR VIVITEK D860</v>
          </cell>
        </row>
        <row r="2724">
          <cell r="F2724" t="str">
            <v>52106178</v>
          </cell>
          <cell r="G2724" t="str">
            <v>MICROFONO INALAMBRICO DOBLE AUDIOBAHN</v>
          </cell>
        </row>
        <row r="2725">
          <cell r="F2725" t="str">
            <v>52106179</v>
          </cell>
          <cell r="G2725" t="str">
            <v>MEZCLADORA DE AUDIO XENY X DE 12</v>
          </cell>
        </row>
        <row r="2726">
          <cell r="F2726" t="str">
            <v>52106180</v>
          </cell>
          <cell r="G2726" t="str">
            <v>AMPLIFICADOR DE AUDIO STEREO</v>
          </cell>
        </row>
        <row r="2727">
          <cell r="F2727" t="str">
            <v>52103013</v>
          </cell>
          <cell r="G2727" t="str">
            <v>PANTALLA PARA PROYECCION STAR DRAPER</v>
          </cell>
        </row>
        <row r="2728">
          <cell r="F2728" t="str">
            <v>52107039</v>
          </cell>
          <cell r="G2728" t="str">
            <v>SMART TV LED POLAROID 50" PTV5030ILED</v>
          </cell>
        </row>
        <row r="2729">
          <cell r="F2729" t="str">
            <v>52106044</v>
          </cell>
          <cell r="G2729" t="str">
            <v>BOCINA</v>
          </cell>
        </row>
        <row r="2730">
          <cell r="F2730" t="str">
            <v>52104039</v>
          </cell>
          <cell r="G2730" t="str">
            <v>VIDEOPROYECTOR EPSON</v>
          </cell>
        </row>
        <row r="2731">
          <cell r="F2731" t="str">
            <v>52107052</v>
          </cell>
          <cell r="G2731" t="str">
            <v>PANTALLA LED LG</v>
          </cell>
        </row>
        <row r="2732">
          <cell r="F2732" t="str">
            <v>52104039</v>
          </cell>
          <cell r="G2732" t="str">
            <v>VIDEOPROYECTOR EPSON</v>
          </cell>
        </row>
        <row r="2733">
          <cell r="F2733" t="str">
            <v>52301001</v>
          </cell>
          <cell r="G2733" t="str">
            <v>CAMARA FOTOGRAFICA DIGITAL SONY CYBER-SHOT DSC-TX20 16.0 MEGAPIXELS</v>
          </cell>
        </row>
        <row r="2734">
          <cell r="F2734" t="str">
            <v>52301002</v>
          </cell>
          <cell r="G2734" t="str">
            <v>CAMARA FOTOGRAFICA DIGITAL SONY ALPHASLT-A 65 V 24.3 MEGAPIXELS</v>
          </cell>
        </row>
        <row r="2735">
          <cell r="F2735" t="str">
            <v>52302025</v>
          </cell>
          <cell r="G2735" t="str">
            <v>VIDEO PROYECTOR</v>
          </cell>
        </row>
        <row r="2736">
          <cell r="F2736" t="str">
            <v>52302026</v>
          </cell>
          <cell r="G2736" t="str">
            <v>VIDEO RECORD CON CAMARA</v>
          </cell>
        </row>
        <row r="2737">
          <cell r="F2737" t="str">
            <v>52302027</v>
          </cell>
          <cell r="G2737" t="str">
            <v>VIDEO REPRODUCTORA DE CASETTE</v>
          </cell>
        </row>
        <row r="2738">
          <cell r="F2738" t="str">
            <v>52302030</v>
          </cell>
          <cell r="G2738" t="str">
            <v>VIDEO GRABADORA</v>
          </cell>
        </row>
        <row r="2739">
          <cell r="F2739" t="str">
            <v>52301032</v>
          </cell>
          <cell r="G2739" t="str">
            <v>FOTOCREDENCIALIZADORA</v>
          </cell>
        </row>
        <row r="2740">
          <cell r="F2740" t="str">
            <v>52302057</v>
          </cell>
          <cell r="G2740" t="str">
            <v>EQUIPO DE VIDEOCONFERENCIA</v>
          </cell>
        </row>
        <row r="2741">
          <cell r="F2741" t="str">
            <v>52302077</v>
          </cell>
          <cell r="G2741" t="str">
            <v>VIDEOPROYECTOR BENQ MP515 2,500 ANSI LUMENES</v>
          </cell>
        </row>
        <row r="2742">
          <cell r="F2742" t="str">
            <v>52301078</v>
          </cell>
          <cell r="G2742" t="str">
            <v>CAMARA FOTOGRAFICA DIGITAL NIKON COOLPIX D5100</v>
          </cell>
        </row>
        <row r="2743">
          <cell r="F2743" t="str">
            <v>52302089</v>
          </cell>
          <cell r="G2743" t="str">
            <v>VIDEOPROYECTOR EPSON 710 HD</v>
          </cell>
        </row>
        <row r="2744">
          <cell r="F2744" t="str">
            <v>52302095</v>
          </cell>
          <cell r="G2744" t="str">
            <v>VIDEO PROYECTOR MARCA BENQ MP512.</v>
          </cell>
        </row>
        <row r="2745">
          <cell r="F2745" t="str">
            <v>52302168</v>
          </cell>
          <cell r="G2745" t="str">
            <v>VIDEOPROYECTOR SONY VPL-DX100</v>
          </cell>
        </row>
        <row r="2746">
          <cell r="F2746" t="str">
            <v>52302188</v>
          </cell>
          <cell r="G2746" t="str">
            <v>PROYECTOR BENQ MS521</v>
          </cell>
        </row>
        <row r="2747">
          <cell r="F2747" t="str">
            <v>52301127</v>
          </cell>
          <cell r="G2747" t="str">
            <v>CAMARA SONY ALPHA REFLEX 3000</v>
          </cell>
        </row>
        <row r="2748">
          <cell r="F2748" t="str">
            <v>52302198</v>
          </cell>
          <cell r="G2748" t="str">
            <v>VIDEOPROYECTOR POWERLITE S18 3000 LUMENES</v>
          </cell>
        </row>
        <row r="2749">
          <cell r="F2749" t="str">
            <v>52301136</v>
          </cell>
          <cell r="G2749" t="str">
            <v>CAMARA DIGITAL CIBERSHOT SONY DSC-W650</v>
          </cell>
        </row>
        <row r="2750">
          <cell r="F2750" t="str">
            <v>52302211</v>
          </cell>
          <cell r="G2750" t="str">
            <v>VIDEO PROYECTOR BENQ</v>
          </cell>
        </row>
        <row r="2751">
          <cell r="F2751" t="str">
            <v>52302203</v>
          </cell>
          <cell r="G2751" t="str">
            <v>VIDEOPROYECTOR BENQ DLP MX505 XGA 3000 LUMENES</v>
          </cell>
        </row>
        <row r="2752">
          <cell r="F2752" t="str">
            <v>52302204</v>
          </cell>
          <cell r="G2752" t="str">
            <v>VIDEOCAMARA CANON VIXIA HF G30</v>
          </cell>
        </row>
        <row r="2753">
          <cell r="F2753" t="str">
            <v>52301129</v>
          </cell>
          <cell r="G2753" t="str">
            <v>CAMARA FOTOGRAFICA POWERSHOT SX260</v>
          </cell>
        </row>
        <row r="2754">
          <cell r="F2754" t="str">
            <v>52301146</v>
          </cell>
          <cell r="G2754" t="str">
            <v>CAMARA CANON POWERSHOT</v>
          </cell>
        </row>
        <row r="2755">
          <cell r="F2755" t="str">
            <v>52301146</v>
          </cell>
          <cell r="G2755" t="str">
            <v>CAMARA CANON POWERSHOT</v>
          </cell>
        </row>
        <row r="2756">
          <cell r="F2756" t="str">
            <v>52302069</v>
          </cell>
          <cell r="G2756" t="str">
            <v>VIDEOPROYECTOR BENQ MX660</v>
          </cell>
        </row>
        <row r="2757">
          <cell r="F2757" t="str">
            <v>52302064</v>
          </cell>
          <cell r="G2757" t="str">
            <v>VIDEOPROYECTOR  INFOCUS IN112 2700 LUMENES</v>
          </cell>
        </row>
        <row r="2758">
          <cell r="F2758" t="str">
            <v>52302064</v>
          </cell>
          <cell r="G2758" t="str">
            <v>VIDEOPROYECTOR INFOCUSINI 122700</v>
          </cell>
        </row>
        <row r="2759">
          <cell r="F2759" t="str">
            <v>52302079</v>
          </cell>
          <cell r="G2759" t="str">
            <v>VIDEO PROYECTOR  MARCA POWERLITE</v>
          </cell>
        </row>
        <row r="2760">
          <cell r="F2760" t="str">
            <v>52302211</v>
          </cell>
          <cell r="G2760" t="str">
            <v>VIDEOPROYECTOR BENQ</v>
          </cell>
        </row>
        <row r="2761">
          <cell r="F2761" t="str">
            <v>52910001</v>
          </cell>
          <cell r="G2761" t="str">
            <v>PIZARRON ACRILICO</v>
          </cell>
        </row>
        <row r="2762">
          <cell r="F2762" t="str">
            <v>52909001</v>
          </cell>
          <cell r="G2762" t="str">
            <v>MESA PARA COMPUTADORA</v>
          </cell>
        </row>
        <row r="2763">
          <cell r="F2763" t="str">
            <v>52910003</v>
          </cell>
          <cell r="G2763" t="str">
            <v>PIZARRON VERDE</v>
          </cell>
        </row>
        <row r="2764">
          <cell r="F2764" t="str">
            <v>52910004</v>
          </cell>
          <cell r="G2764" t="str">
            <v>PIZARRON DE CORCHO</v>
          </cell>
        </row>
        <row r="2765">
          <cell r="F2765" t="str">
            <v>52910006</v>
          </cell>
          <cell r="G2765" t="str">
            <v>PIZARRON ELECTRONICO</v>
          </cell>
        </row>
        <row r="2766">
          <cell r="F2766" t="str">
            <v>52914010</v>
          </cell>
          <cell r="G2766" t="str">
            <v>SILLA CON PALETA METAL MADERA</v>
          </cell>
        </row>
        <row r="2767">
          <cell r="F2767" t="str">
            <v>52914012</v>
          </cell>
          <cell r="G2767" t="str">
            <v>SILLA CON PALETA ACOJINADA</v>
          </cell>
        </row>
        <row r="2768">
          <cell r="F2768" t="str">
            <v>52902006</v>
          </cell>
          <cell r="G2768" t="str">
            <v>MODULO DE LECTURA TRIPLE</v>
          </cell>
        </row>
        <row r="2769">
          <cell r="F2769" t="str">
            <v>52104038</v>
          </cell>
          <cell r="G2769" t="str">
            <v>PROYECTOR BENQ</v>
          </cell>
        </row>
        <row r="2770">
          <cell r="F2770" t="str">
            <v>52104039</v>
          </cell>
          <cell r="G2770" t="str">
            <v>VIDEOPROYECTOR EPSON</v>
          </cell>
        </row>
        <row r="2771">
          <cell r="F2771" t="str">
            <v>52106012</v>
          </cell>
          <cell r="G2771" t="str">
            <v>BAFLE</v>
          </cell>
        </row>
        <row r="2772">
          <cell r="F2772" t="str">
            <v>52302079</v>
          </cell>
          <cell r="G2772" t="str">
            <v>VIDEOPROYECTOR EPSON POWERLITE X12</v>
          </cell>
        </row>
        <row r="2773">
          <cell r="F2773" t="str">
            <v>53204022</v>
          </cell>
          <cell r="G2773" t="str">
            <v>PURIFICADOR</v>
          </cell>
        </row>
        <row r="2774">
          <cell r="F2774" t="str">
            <v>53204098</v>
          </cell>
          <cell r="G2774" t="str">
            <v>CILINDRO PARA LABORATORIO</v>
          </cell>
        </row>
        <row r="2775">
          <cell r="F2775" t="str">
            <v>53209036</v>
          </cell>
          <cell r="G2775" t="str">
            <v>EQUIPO ESPECIALIZADO PARA PRACTICAS DE LABORATORIO</v>
          </cell>
        </row>
        <row r="2776">
          <cell r="F2776" t="str">
            <v>54102002</v>
          </cell>
          <cell r="G2776" t="str">
            <v>MOTOCICLETA DE SERVICIO</v>
          </cell>
        </row>
        <row r="2777">
          <cell r="F2777" t="str">
            <v>54101036</v>
          </cell>
          <cell r="G2777" t="str">
            <v>VOLKSWAGEN EUROBAN 3 PUERTAS M.TDI 1.9LITROS</v>
          </cell>
        </row>
        <row r="2778">
          <cell r="F2778" t="str">
            <v>56206020</v>
          </cell>
          <cell r="G2778" t="str">
            <v>PLANTA POTABILIZADORA PARA 4 BEBEDEROS</v>
          </cell>
        </row>
        <row r="2779">
          <cell r="F2779" t="str">
            <v>56201017</v>
          </cell>
          <cell r="G2779" t="str">
            <v>HORNO ELECTRICO</v>
          </cell>
        </row>
        <row r="2780">
          <cell r="F2780" t="str">
            <v>56201001</v>
          </cell>
          <cell r="G2780" t="str">
            <v>PARRILLA ELECTRICA</v>
          </cell>
        </row>
        <row r="2781">
          <cell r="F2781" t="str">
            <v>56204005</v>
          </cell>
          <cell r="G2781" t="str">
            <v>MESA ISLA DE TRABAJO (INDUSTRIAL)</v>
          </cell>
        </row>
        <row r="2782">
          <cell r="F2782" t="str">
            <v>56205001</v>
          </cell>
          <cell r="G2782" t="str">
            <v>TROQUELADORA</v>
          </cell>
        </row>
        <row r="2783">
          <cell r="F2783" t="str">
            <v>56401001</v>
          </cell>
          <cell r="G2783" t="str">
            <v>AIRE ACONDICIONADO VENTANA DE 5,000 BTU'S</v>
          </cell>
        </row>
        <row r="2784">
          <cell r="F2784" t="str">
            <v>56402001</v>
          </cell>
          <cell r="G2784" t="str">
            <v>AIRE ACONDICIONADO MINI-SPLIT DE 5,000BTU`S</v>
          </cell>
        </row>
        <row r="2785">
          <cell r="F2785" t="str">
            <v>56402002</v>
          </cell>
          <cell r="G2785" t="str">
            <v>AIRE ACONDICIONADO MINI-SPLIT DE 6,000BTU`S</v>
          </cell>
        </row>
        <row r="2786">
          <cell r="F2786" t="str">
            <v>56402003</v>
          </cell>
          <cell r="G2786" t="str">
            <v>AIRE ACONDICIONADO MINI-SPLIT DE 8,000BTU`S</v>
          </cell>
        </row>
        <row r="2787">
          <cell r="F2787" t="str">
            <v>56401004</v>
          </cell>
          <cell r="G2787" t="str">
            <v>AIRE ACONDICIONADO VENTANA DE 12,000BTU'S</v>
          </cell>
        </row>
        <row r="2788">
          <cell r="F2788" t="str">
            <v>56402004</v>
          </cell>
          <cell r="G2788" t="str">
            <v>AIRE ACONDICIONADO MINI-SPLIT DE 12,00BTU`S</v>
          </cell>
        </row>
        <row r="2789">
          <cell r="F2789" t="str">
            <v>56401005</v>
          </cell>
          <cell r="G2789" t="str">
            <v>AIRE ACONDICIONADO VENTANA DE 24,000BTU'S</v>
          </cell>
        </row>
        <row r="2790">
          <cell r="F2790" t="str">
            <v>56401006</v>
          </cell>
          <cell r="G2790" t="str">
            <v>AIRE ACONDICIONADO VENTANA DE 18,000BTU'S</v>
          </cell>
        </row>
        <row r="2791">
          <cell r="F2791" t="str">
            <v>56402006</v>
          </cell>
          <cell r="G2791" t="str">
            <v>AIRE ACONDICIONADO MINI-SPLIT DE 24,00BTU`S</v>
          </cell>
        </row>
        <row r="2792">
          <cell r="F2792" t="str">
            <v>56402007</v>
          </cell>
          <cell r="G2792" t="str">
            <v>AIRE ACONDICIONADO MINI-SPLIT DE 18,00BTU`S</v>
          </cell>
        </row>
        <row r="2793">
          <cell r="F2793" t="str">
            <v>56401008</v>
          </cell>
          <cell r="G2793" t="str">
            <v>AIRE ACONDICIONADO VENTANA DE 33,000BTU'S</v>
          </cell>
        </row>
        <row r="2794">
          <cell r="F2794" t="str">
            <v>56402012</v>
          </cell>
          <cell r="G2794" t="str">
            <v>AIRE ACONDICIONADO MINI-SPLIT DE 60,00BTU'S</v>
          </cell>
        </row>
        <row r="2795">
          <cell r="F2795" t="str">
            <v>56402016</v>
          </cell>
          <cell r="G2795" t="str">
            <v>AIRE ACONDICIONADO MINI-SPLIT DE 36,00BTU'S</v>
          </cell>
        </row>
        <row r="2796">
          <cell r="F2796" t="str">
            <v>56402006</v>
          </cell>
          <cell r="G2796" t="str">
            <v>AIRE ACONDICIONADO MINI- SPLIT DE 24,000 BTU</v>
          </cell>
        </row>
        <row r="2797">
          <cell r="F2797" t="str">
            <v>56402016</v>
          </cell>
          <cell r="G2797" t="str">
            <v>AIRE ACONDICIONADO MINI ? SPLIT DE 36,000 BTUØS</v>
          </cell>
        </row>
        <row r="2798">
          <cell r="F2798" t="str">
            <v>56402004</v>
          </cell>
          <cell r="G2798" t="str">
            <v>AIRE ACONDICIONADO MINI-SPLIT DE 12,000 BTU`S</v>
          </cell>
        </row>
        <row r="2799">
          <cell r="F2799" t="str">
            <v>56402006</v>
          </cell>
          <cell r="G2799" t="str">
            <v>AIRE ACONDICIONADO MINI-SPLIT DE 24,000 BTU`S</v>
          </cell>
        </row>
        <row r="2800">
          <cell r="F2800" t="str">
            <v>56402004</v>
          </cell>
          <cell r="G2800" t="str">
            <v>AIRE ACONDICIONADO MINI-SPLIT DE 12,000 BTU`S</v>
          </cell>
        </row>
        <row r="2801">
          <cell r="F2801" t="str">
            <v>56402016</v>
          </cell>
          <cell r="G2801" t="str">
            <v>AIRE ACONDICIONADO MINI-SPLIT DE 36,000 BTU'S</v>
          </cell>
        </row>
        <row r="2802">
          <cell r="F2802" t="str">
            <v>56402006</v>
          </cell>
          <cell r="G2802" t="str">
            <v>AIRE ACONDICIONADO MINI SPLIT DE 24 000 BTUØS</v>
          </cell>
        </row>
        <row r="2803">
          <cell r="F2803" t="str">
            <v>56402006</v>
          </cell>
          <cell r="G2803" t="str">
            <v>AIRE ACONDICIONADO MINI-SPLIT DE 24,00BTU`S</v>
          </cell>
        </row>
        <row r="2804">
          <cell r="F2804" t="str">
            <v>56402016</v>
          </cell>
          <cell r="G2804" t="str">
            <v>AIRE ACONDICIONADO MINI-SPLIT DE 36,000 BTUØS</v>
          </cell>
        </row>
        <row r="2805">
          <cell r="F2805" t="str">
            <v>56502001</v>
          </cell>
          <cell r="G2805" t="str">
            <v>FAX</v>
          </cell>
        </row>
        <row r="2806">
          <cell r="F2806" t="str">
            <v>56501002</v>
          </cell>
          <cell r="G2806" t="str">
            <v>RADIO PORTATIL</v>
          </cell>
        </row>
        <row r="2807">
          <cell r="F2807" t="str">
            <v>56502002</v>
          </cell>
          <cell r="G2807" t="str">
            <v>UNIDAD CENTRAL TELEFONICA</v>
          </cell>
        </row>
        <row r="2808">
          <cell r="F2808" t="str">
            <v>56502003</v>
          </cell>
          <cell r="G2808" t="str">
            <v>CONMUTADOR</v>
          </cell>
        </row>
        <row r="2809">
          <cell r="F2809" t="str">
            <v>56501004</v>
          </cell>
          <cell r="G2809" t="str">
            <v>EQUIPO DE LABORATORIO DE IDIOMAS</v>
          </cell>
        </row>
        <row r="2810">
          <cell r="F2810" t="str">
            <v>56502012</v>
          </cell>
          <cell r="G2810" t="str">
            <v>TELEFONO CELULAR</v>
          </cell>
        </row>
        <row r="2811">
          <cell r="F2811" t="str">
            <v>56502027</v>
          </cell>
          <cell r="G2811" t="str">
            <v>CONCENTRADOR LATTISNET PARA RED DE FIBRA OPTICA</v>
          </cell>
        </row>
        <row r="2812">
          <cell r="F2812" t="str">
            <v>56502030</v>
          </cell>
          <cell r="G2812" t="str">
            <v>PORTA SYSTEM</v>
          </cell>
        </row>
        <row r="2813">
          <cell r="F2813" t="str">
            <v>56502077</v>
          </cell>
          <cell r="G2813" t="str">
            <v>TELEFOCO CELULAR MARCA SAMSUNG GALAXY NOTE 2 10.1</v>
          </cell>
        </row>
        <row r="2814">
          <cell r="F2814" t="str">
            <v>56501021</v>
          </cell>
          <cell r="G2814" t="str">
            <v>MINI-GBIC CON CON CONECTOR</v>
          </cell>
        </row>
        <row r="2815">
          <cell r="F2815" t="str">
            <v>56502102</v>
          </cell>
          <cell r="G2815" t="str">
            <v>N-CORE SIRIUS</v>
          </cell>
        </row>
        <row r="2816">
          <cell r="F2816" t="str">
            <v>56501013</v>
          </cell>
          <cell r="G2816" t="str">
            <v>ADAPTADOR DE ACCESO INALAMBRICO G PARA VIDEOPROYECTOR</v>
          </cell>
        </row>
        <row r="2817">
          <cell r="F2817" t="str">
            <v>56502103</v>
          </cell>
          <cell r="G2817" t="str">
            <v>SWITCH ALCATEL OS6450-24US</v>
          </cell>
        </row>
        <row r="2818">
          <cell r="F2818" t="str">
            <v>56502103</v>
          </cell>
          <cell r="G2818" t="str">
            <v>SWITCH ALCATEL OS6450-24US</v>
          </cell>
        </row>
        <row r="2819">
          <cell r="F2819" t="str">
            <v>56502004</v>
          </cell>
          <cell r="G2819" t="str">
            <v>ROUTER</v>
          </cell>
        </row>
        <row r="2820">
          <cell r="F2820" t="str">
            <v>56502103</v>
          </cell>
          <cell r="G2820" t="str">
            <v>CONCENTRADOR (SWITCH)</v>
          </cell>
        </row>
        <row r="2821">
          <cell r="F2821" t="str">
            <v>56502105</v>
          </cell>
          <cell r="G2821" t="str">
            <v>TARJETA DE INTERFAZ SERIE WAN</v>
          </cell>
        </row>
        <row r="2822">
          <cell r="F2822" t="str">
            <v>56601002</v>
          </cell>
          <cell r="G2822" t="str">
            <v>TRANSFORMADOR</v>
          </cell>
        </row>
        <row r="2823">
          <cell r="F2823" t="str">
            <v>56704003</v>
          </cell>
          <cell r="G2823" t="str">
            <v>SEGADORA DE PASTO</v>
          </cell>
        </row>
        <row r="2824">
          <cell r="F2824" t="str">
            <v>56702004</v>
          </cell>
          <cell r="G2824" t="str">
            <v>TALADRO DE PEDESTAL</v>
          </cell>
        </row>
        <row r="2825">
          <cell r="F2825" t="str">
            <v>56703006</v>
          </cell>
          <cell r="G2825" t="str">
            <v>ESCALERA MOVIL CON SISTEMA DE AUTOFRENO</v>
          </cell>
        </row>
        <row r="2826">
          <cell r="F2826" t="str">
            <v>56704064</v>
          </cell>
          <cell r="G2826" t="str">
            <v>PODADORA DE PASTO TRUPER DE 22 P</v>
          </cell>
        </row>
        <row r="2827">
          <cell r="F2827" t="str">
            <v>56704065</v>
          </cell>
          <cell r="G2827" t="str">
            <v>DESBROZADORA TRUPER A GASOLINA 30 CC</v>
          </cell>
        </row>
        <row r="2828">
          <cell r="F2828" t="str">
            <v>56904005</v>
          </cell>
          <cell r="G2828" t="str">
            <v>MAQUINA PARA HIELO</v>
          </cell>
        </row>
        <row r="2829">
          <cell r="F2829" t="str">
            <v>56904006</v>
          </cell>
          <cell r="G2829" t="str">
            <v>FRIGO-BAR</v>
          </cell>
        </row>
        <row r="2830">
          <cell r="F2830" t="str">
            <v>56905006</v>
          </cell>
          <cell r="G2830" t="str">
            <v>CARRO PARA SUPERMERCADO METALICO</v>
          </cell>
        </row>
        <row r="2831">
          <cell r="F2831" t="str">
            <v>56904007</v>
          </cell>
          <cell r="G2831" t="str">
            <v>REFRIGERADOR</v>
          </cell>
        </row>
        <row r="2832">
          <cell r="F2832" t="str">
            <v>56904008</v>
          </cell>
          <cell r="G2832" t="str">
            <v>ENFRIADOR - CALENTADOR DE AGUA</v>
          </cell>
        </row>
        <row r="2833">
          <cell r="F2833" t="str">
            <v>56904003</v>
          </cell>
          <cell r="G2833" t="str">
            <v>ENFRIADOR</v>
          </cell>
        </row>
        <row r="2834">
          <cell r="F2834" t="str">
            <v>56904008</v>
          </cell>
          <cell r="G2834" t="str">
            <v>ENFRIADOR - CALENTADOR DE AGUA</v>
          </cell>
        </row>
        <row r="2835">
          <cell r="F2835" t="str">
            <v>56904015</v>
          </cell>
          <cell r="G2835" t="str">
            <v>FRIGOBAR 5 P3</v>
          </cell>
        </row>
        <row r="2836">
          <cell r="F2836" t="str">
            <v>56402004</v>
          </cell>
          <cell r="G2836" t="str">
            <v>AIRE ACONDICIONADO MINI-SPLIT DE 12,000 BTU`S</v>
          </cell>
        </row>
        <row r="2837">
          <cell r="F2837" t="str">
            <v>56402006</v>
          </cell>
          <cell r="G2837" t="str">
            <v>AIRE ACONDICIONADO MINI SPLIT DE 24 000 BTUØS</v>
          </cell>
        </row>
        <row r="2838">
          <cell r="F2838" t="str">
            <v>56402006</v>
          </cell>
          <cell r="G2838" t="str">
            <v>AIRE ACONDICIONADO MINI-SPLIT DE 24,000 BTU`S</v>
          </cell>
        </row>
        <row r="2839">
          <cell r="F2839" t="str">
            <v>56402007</v>
          </cell>
          <cell r="G2839" t="str">
            <v>AIRE ACONDICIONADO MINI-SPLIT DE 18,000 BTU`S</v>
          </cell>
        </row>
        <row r="2840">
          <cell r="F2840" t="str">
            <v>56402016</v>
          </cell>
          <cell r="G2840" t="str">
            <v>AIRE ACONDICIONADO MINI-SPLIT DE 36,000 BTUØS</v>
          </cell>
        </row>
        <row r="2841">
          <cell r="F2841" t="str">
            <v>56402006</v>
          </cell>
          <cell r="G2841" t="str">
            <v>AIRE ACONDICIONADO MINI-SPLIT DE 24,00BTU`S</v>
          </cell>
        </row>
        <row r="2842">
          <cell r="F2842" t="str">
            <v>56702003</v>
          </cell>
          <cell r="G2842" t="str">
            <v>SIERRA</v>
          </cell>
        </row>
        <row r="2843">
          <cell r="F2843" t="str">
            <v>59101001</v>
          </cell>
          <cell r="G2843" t="str">
            <v xml:space="preserve"> SOFTWARE</v>
          </cell>
        </row>
        <row r="2844">
          <cell r="F2844" t="str">
            <v>59101001</v>
          </cell>
          <cell r="G2844" t="str">
            <v>SOFTWARE</v>
          </cell>
        </row>
        <row r="2845">
          <cell r="F2845" t="str">
            <v>59101047</v>
          </cell>
          <cell r="G2845" t="str">
            <v>API DE PROGRAMACION DE N-CORE</v>
          </cell>
        </row>
        <row r="2846">
          <cell r="F2846" t="str">
            <v>59101048</v>
          </cell>
          <cell r="G2846" t="str">
            <v>SOFTWARE ADMINISTRATIVO</v>
          </cell>
        </row>
        <row r="2847">
          <cell r="F2847" t="str">
            <v>59301002</v>
          </cell>
          <cell r="G2847" t="str">
            <v>RDS TURISMO</v>
          </cell>
        </row>
        <row r="2848">
          <cell r="F2848" t="str">
            <v>59301003</v>
          </cell>
          <cell r="G2848" t="str">
            <v>CENTRO DE INVESTIGACIONES TURISTICAS</v>
          </cell>
        </row>
        <row r="2849">
          <cell r="F2849" t="str">
            <v>59701041</v>
          </cell>
          <cell r="G2849" t="str">
            <v>LICENCIA DE DESARROLLO DE LA PLATAFORMA NCORE</v>
          </cell>
        </row>
        <row r="2850">
          <cell r="F2850" t="str">
            <v>59701045</v>
          </cell>
          <cell r="G2850" t="str">
            <v>LICENCIA PARA ROBOTC AND VIRTUAL WORLDS</v>
          </cell>
        </row>
        <row r="2851">
          <cell r="F2851" t="str">
            <v>58301004</v>
          </cell>
          <cell r="G2851" t="str">
            <v>CONTADURIA C-IV, CARRETERA TAPACHULA-PUERTO MADERO KM. 1+500</v>
          </cell>
        </row>
        <row r="2852">
          <cell r="F2852" t="str">
            <v>58301004</v>
          </cell>
          <cell r="G2852" t="str">
            <v>CONTADURIA C-IV, CARRETERA TAPACHULA-PUERTO MADERO KM. 1+500</v>
          </cell>
        </row>
        <row r="2853">
          <cell r="F2853" t="str">
            <v>51101001</v>
          </cell>
          <cell r="G2853" t="str">
            <v>ARCHIVERO METALICO DE 1 GAVETA</v>
          </cell>
        </row>
        <row r="2854">
          <cell r="F2854" t="str">
            <v>51107001</v>
          </cell>
          <cell r="G2854" t="str">
            <v>LIBRERO  METALICO</v>
          </cell>
        </row>
        <row r="2855">
          <cell r="F2855" t="str">
            <v>51101002</v>
          </cell>
          <cell r="G2855" t="str">
            <v>ARCHIVERO METALICO DE 2 GAVETAS</v>
          </cell>
        </row>
        <row r="2856">
          <cell r="F2856" t="str">
            <v>51101003</v>
          </cell>
          <cell r="G2856" t="str">
            <v>ARCHIVERO METALICO DE 3 GAVETAS</v>
          </cell>
        </row>
        <row r="2857">
          <cell r="F2857" t="str">
            <v>51108003</v>
          </cell>
          <cell r="G2857" t="str">
            <v>ESCRITORIO SECRETARIAL DE 2 GAVETAS</v>
          </cell>
        </row>
        <row r="2858">
          <cell r="F2858" t="str">
            <v>51101004</v>
          </cell>
          <cell r="G2858" t="str">
            <v>ARCHIVERO METALICO DE 4 GAVETAS</v>
          </cell>
        </row>
        <row r="2859">
          <cell r="F2859" t="str">
            <v>51102004</v>
          </cell>
          <cell r="G2859" t="str">
            <v>CREDENZA CON DOS PUERTAS CORREDIZAS</v>
          </cell>
        </row>
        <row r="2860">
          <cell r="F2860" t="str">
            <v>51102005</v>
          </cell>
          <cell r="G2860" t="str">
            <v>CREDENZA DOS PUERTAS</v>
          </cell>
        </row>
        <row r="2861">
          <cell r="F2861" t="str">
            <v>51108007</v>
          </cell>
          <cell r="G2861" t="str">
            <v>ESCRITORIO SECRETARIAL CON ADITAMENTODE 1 GAVETA</v>
          </cell>
        </row>
        <row r="2862">
          <cell r="F2862" t="str">
            <v>51108011</v>
          </cell>
          <cell r="G2862" t="str">
            <v>ESCRITORIO SEMIEJECUTIVO DE 2 GAVETAS</v>
          </cell>
        </row>
        <row r="2863">
          <cell r="F2863" t="str">
            <v>51108019</v>
          </cell>
          <cell r="G2863" t="str">
            <v>ESCRITORIO EJECUTIVO DE 1 GAVETA</v>
          </cell>
        </row>
        <row r="2864">
          <cell r="F2864" t="str">
            <v>51105023</v>
          </cell>
          <cell r="G2864" t="str">
            <v>SILLA SECRETARIAL DE PIEL</v>
          </cell>
        </row>
        <row r="2865">
          <cell r="F2865" t="str">
            <v>51105027</v>
          </cell>
          <cell r="G2865" t="str">
            <v>SILLON PARA VISITA</v>
          </cell>
        </row>
        <row r="2866">
          <cell r="F2866" t="str">
            <v>51108030</v>
          </cell>
          <cell r="G2866" t="str">
            <v>ESCRITORIO  DE MADERA  2 GAVETAS</v>
          </cell>
        </row>
        <row r="2867">
          <cell r="F2867" t="str">
            <v>51106033</v>
          </cell>
          <cell r="G2867" t="str">
            <v>ESTANTE DE 1 ENTREPANO</v>
          </cell>
        </row>
        <row r="2868">
          <cell r="F2868" t="str">
            <v>51108033</v>
          </cell>
          <cell r="G2868" t="str">
            <v>ESCRITORIO  DE MADERA  5 GAVETAS</v>
          </cell>
        </row>
        <row r="2869">
          <cell r="F2869" t="str">
            <v>51102017</v>
          </cell>
          <cell r="G2869" t="str">
            <v>CREDENZA DE 1.80X1.40X40</v>
          </cell>
        </row>
        <row r="2870">
          <cell r="F2870" t="str">
            <v>51109004</v>
          </cell>
          <cell r="G2870" t="str">
            <v>CONJUNTO DIRECTIVO ESCRITORIO DE ARCO DE 1.80 MTROS</v>
          </cell>
        </row>
        <row r="2871">
          <cell r="F2871" t="str">
            <v>51107026</v>
          </cell>
          <cell r="G2871" t="str">
            <v>LIBRERO ALTO DE PISO CON 5 ENTREPANOS</v>
          </cell>
        </row>
        <row r="2872">
          <cell r="F2872" t="str">
            <v>51108003</v>
          </cell>
          <cell r="G2872" t="str">
            <v>ESCRITORIO SECRETARIAL DE 2 GAVETAS</v>
          </cell>
        </row>
        <row r="2873">
          <cell r="F2873" t="str">
            <v>51107037</v>
          </cell>
          <cell r="G2873" t="str">
            <v>LIBRERO</v>
          </cell>
        </row>
        <row r="2874">
          <cell r="F2874" t="str">
            <v>51108060</v>
          </cell>
          <cell r="G2874" t="str">
            <v>ESCRITORIO EN L</v>
          </cell>
        </row>
        <row r="2875">
          <cell r="F2875" t="str">
            <v>51108003</v>
          </cell>
          <cell r="G2875" t="str">
            <v>ESCRITORIO SECRETARIAL DE 2 GAVETAS</v>
          </cell>
        </row>
        <row r="2876">
          <cell r="F2876" t="str">
            <v>51105040</v>
          </cell>
          <cell r="G2876" t="str">
            <v>SILLA DE PIEL CAFE</v>
          </cell>
        </row>
        <row r="2877">
          <cell r="F2877" t="str">
            <v>51101004</v>
          </cell>
          <cell r="G2877" t="str">
            <v>ARCHIVERO METALICO DE 4 GAVETAS</v>
          </cell>
        </row>
        <row r="2878">
          <cell r="F2878" t="str">
            <v>51101004</v>
          </cell>
          <cell r="G2878" t="str">
            <v>ARCHIVERO METALICO DE 4 GAVETAS</v>
          </cell>
        </row>
        <row r="2879">
          <cell r="F2879" t="str">
            <v>51202001</v>
          </cell>
          <cell r="G2879" t="str">
            <v>GABINETE METAL MADERA</v>
          </cell>
        </row>
        <row r="2880">
          <cell r="F2880" t="str">
            <v>51203002</v>
          </cell>
          <cell r="G2880" t="str">
            <v>LOCKER METALICO DE 2 PUERTAS</v>
          </cell>
        </row>
        <row r="2881">
          <cell r="F2881" t="str">
            <v>51208004</v>
          </cell>
          <cell r="G2881" t="str">
            <v>SOFA DE 3 PLAZAS</v>
          </cell>
        </row>
        <row r="2882">
          <cell r="F2882" t="str">
            <v>51203005</v>
          </cell>
          <cell r="G2882" t="str">
            <v>LOCKER METALICO DE 5 PUERTAS</v>
          </cell>
        </row>
        <row r="2883">
          <cell r="F2883" t="str">
            <v>51210005</v>
          </cell>
          <cell r="G2883" t="str">
            <v>MESA DE TRABAJO</v>
          </cell>
        </row>
        <row r="2884">
          <cell r="F2884" t="str">
            <v>51206009</v>
          </cell>
          <cell r="G2884" t="str">
            <v>MODULO</v>
          </cell>
        </row>
        <row r="2885">
          <cell r="F2885" t="str">
            <v>51210005</v>
          </cell>
          <cell r="G2885" t="str">
            <v>MESA DE TRABAJO</v>
          </cell>
        </row>
        <row r="2886">
          <cell r="F2886" t="str">
            <v>51206009</v>
          </cell>
          <cell r="G2886" t="str">
            <v>MODULO</v>
          </cell>
        </row>
        <row r="2887">
          <cell r="F2887" t="str">
            <v>51202017</v>
          </cell>
          <cell r="G2887" t="str">
            <v>GABINETE DE ACERO DE PARED</v>
          </cell>
        </row>
        <row r="2888">
          <cell r="F2888" t="str">
            <v>51208002</v>
          </cell>
          <cell r="G2888" t="str">
            <v>SOFA DE 1 PLAZA</v>
          </cell>
        </row>
        <row r="2889">
          <cell r="F2889" t="str">
            <v>51208003</v>
          </cell>
          <cell r="G2889" t="str">
            <v>SOFA DE 2 PLAZAS</v>
          </cell>
        </row>
        <row r="2890">
          <cell r="F2890" t="str">
            <v>51208003</v>
          </cell>
          <cell r="G2890" t="str">
            <v>SOFA DE 2 PLAZAS</v>
          </cell>
        </row>
        <row r="2891">
          <cell r="F2891" t="str">
            <v>51208004</v>
          </cell>
          <cell r="G2891" t="str">
            <v>SOFA DE 3 PLAZAS</v>
          </cell>
        </row>
        <row r="2892">
          <cell r="F2892" t="str">
            <v>51501001</v>
          </cell>
          <cell r="G2892" t="str">
            <v>C.P.U DE ESCRITORIO</v>
          </cell>
        </row>
        <row r="2893">
          <cell r="F2893" t="str">
            <v>51502001</v>
          </cell>
          <cell r="G2893" t="str">
            <v>MONITOR VGA</v>
          </cell>
        </row>
        <row r="2894">
          <cell r="F2894" t="str">
            <v>51505001</v>
          </cell>
          <cell r="G2894" t="str">
            <v>ESCANER PLANO</v>
          </cell>
        </row>
        <row r="2895">
          <cell r="F2895" t="str">
            <v>51506001</v>
          </cell>
          <cell r="G2895" t="str">
            <v>FAX MODEM</v>
          </cell>
        </row>
        <row r="2896">
          <cell r="F2896" t="str">
            <v>51507001</v>
          </cell>
          <cell r="G2896" t="str">
            <v>FUENTE DE PODER DE 375 VA</v>
          </cell>
        </row>
        <row r="2897">
          <cell r="F2897" t="str">
            <v>51510001</v>
          </cell>
          <cell r="G2897" t="str">
            <v>LAP-TOP H.P. PAVILION</v>
          </cell>
        </row>
        <row r="2898">
          <cell r="F2898" t="str">
            <v>51511001</v>
          </cell>
          <cell r="G2898" t="str">
            <v>GRAFICADOR</v>
          </cell>
        </row>
        <row r="2899">
          <cell r="F2899" t="str">
            <v>51512001</v>
          </cell>
          <cell r="G2899" t="str">
            <v>IMPRESORA DE MATRIZ DE PUNTO</v>
          </cell>
        </row>
        <row r="2900">
          <cell r="F2900" t="str">
            <v>51501002</v>
          </cell>
          <cell r="G2900" t="str">
            <v>C.P.U SERVIDOR</v>
          </cell>
        </row>
        <row r="2901">
          <cell r="F2901" t="str">
            <v>51502002</v>
          </cell>
          <cell r="G2901" t="str">
            <v>MONITOR SVGA</v>
          </cell>
        </row>
        <row r="2902">
          <cell r="F2902" t="str">
            <v>51503002</v>
          </cell>
          <cell r="G2902" t="str">
            <v>TECLADO</v>
          </cell>
        </row>
        <row r="2903">
          <cell r="F2903" t="str">
            <v>51511002</v>
          </cell>
          <cell r="G2903" t="str">
            <v>CONCENTRADOR (SWITCH)</v>
          </cell>
        </row>
        <row r="2904">
          <cell r="F2904" t="str">
            <v>51512002</v>
          </cell>
          <cell r="G2904" t="str">
            <v>IMPRESORA DE INYECCION DE TINTA</v>
          </cell>
        </row>
        <row r="2905">
          <cell r="F2905" t="str">
            <v>51501003</v>
          </cell>
          <cell r="G2905" t="str">
            <v>C.P.U ESTACION DE TRABAJO</v>
          </cell>
        </row>
        <row r="2906">
          <cell r="F2906" t="str">
            <v>51505003</v>
          </cell>
          <cell r="G2906" t="str">
            <v>ESCANER SEMI-PROFESIONAL</v>
          </cell>
        </row>
        <row r="2907">
          <cell r="F2907" t="str">
            <v>51509003</v>
          </cell>
          <cell r="G2907" t="str">
            <v>LECTOR OPTICO DISPOSITIVO LASER</v>
          </cell>
        </row>
        <row r="2908">
          <cell r="F2908" t="str">
            <v>51511003</v>
          </cell>
          <cell r="G2908" t="str">
            <v>SERVIDOR</v>
          </cell>
        </row>
        <row r="2909">
          <cell r="F2909" t="str">
            <v>51512003</v>
          </cell>
          <cell r="G2909" t="str">
            <v>IMPRESORA LASER</v>
          </cell>
        </row>
        <row r="2910">
          <cell r="F2910" t="str">
            <v>51501004</v>
          </cell>
          <cell r="G2910" t="str">
            <v>MINICOMPUTADORA DE BOLSILLO</v>
          </cell>
        </row>
        <row r="2911">
          <cell r="F2911" t="str">
            <v>51504004</v>
          </cell>
          <cell r="G2911" t="str">
            <v>MODEM ADSL</v>
          </cell>
        </row>
        <row r="2912">
          <cell r="F2912" t="str">
            <v>51511004</v>
          </cell>
          <cell r="G2912" t="str">
            <v>REGULADOR</v>
          </cell>
        </row>
        <row r="2913">
          <cell r="F2913" t="str">
            <v>51511006</v>
          </cell>
          <cell r="G2913" t="str">
            <v>ACCESS POINT</v>
          </cell>
        </row>
        <row r="2914">
          <cell r="F2914" t="str">
            <v>51505008</v>
          </cell>
          <cell r="G2914" t="str">
            <v>ESCANER O DIGITALIZADOR DE IMAGEN</v>
          </cell>
        </row>
        <row r="2915">
          <cell r="F2915" t="str">
            <v>51511008</v>
          </cell>
          <cell r="G2915" t="str">
            <v>TABLETA DIGITALIZADORA</v>
          </cell>
        </row>
        <row r="2916">
          <cell r="F2916" t="str">
            <v>51501010</v>
          </cell>
          <cell r="G2916" t="str">
            <v>COMPUTADORA DE MANO</v>
          </cell>
        </row>
        <row r="2917">
          <cell r="F2917" t="str">
            <v>51501113</v>
          </cell>
          <cell r="G2917" t="str">
            <v>EQUIPO DE COMPUTO OPTIPLEX 7010 SFC (C.P.U. MONITOR Y TECLADO)</v>
          </cell>
        </row>
        <row r="2918">
          <cell r="F2918" t="str">
            <v>51510331</v>
          </cell>
          <cell r="G2918" t="str">
            <v>LAPTOP HP 14" CORRE 13B5Q19LA</v>
          </cell>
        </row>
        <row r="2919">
          <cell r="F2919" t="str">
            <v>51501054</v>
          </cell>
          <cell r="G2919" t="str">
            <v>SERVIDOR DELL POWERED R415</v>
          </cell>
        </row>
        <row r="2920">
          <cell r="F2920" t="str">
            <v>51505024</v>
          </cell>
          <cell r="G2920" t="str">
            <v>ESCANER KODAK</v>
          </cell>
        </row>
        <row r="2921">
          <cell r="F2921" t="str">
            <v>51510356</v>
          </cell>
          <cell r="G2921" t="str">
            <v>LAP-TOP LENOVO</v>
          </cell>
        </row>
        <row r="2922">
          <cell r="F2922" t="str">
            <v>51510363</v>
          </cell>
          <cell r="G2922" t="str">
            <v>PUNTO DE ACCESO</v>
          </cell>
        </row>
        <row r="2923">
          <cell r="F2923" t="str">
            <v>51510177</v>
          </cell>
          <cell r="G2923" t="str">
            <v>LAP-TOP HP PAVILION</v>
          </cell>
        </row>
        <row r="2924">
          <cell r="F2924" t="str">
            <v>51501056</v>
          </cell>
          <cell r="G2924" t="str">
            <v>EQUIPO DE COMPUTO HP (C.P.U. MONITOR Y TECLADO)</v>
          </cell>
        </row>
        <row r="2925">
          <cell r="F2925" t="str">
            <v>51501058</v>
          </cell>
          <cell r="G2925" t="str">
            <v>COMPUTADORA IMAC 21.5</v>
          </cell>
        </row>
        <row r="2926">
          <cell r="F2926" t="str">
            <v>51512149</v>
          </cell>
          <cell r="G2926" t="str">
            <v>IMPRESORA EPSON MULTIFUNCIONAL</v>
          </cell>
        </row>
        <row r="2927">
          <cell r="F2927" t="str">
            <v>51501136</v>
          </cell>
          <cell r="G2927" t="str">
            <v>COMPUTADORA DE ESCRITORIO LENOVO</v>
          </cell>
        </row>
        <row r="2928">
          <cell r="F2928" t="str">
            <v>51510352</v>
          </cell>
          <cell r="G2928" t="str">
            <v>LAP-TOP HP</v>
          </cell>
        </row>
        <row r="2929">
          <cell r="F2929" t="str">
            <v>51510353</v>
          </cell>
          <cell r="G2929" t="str">
            <v>LAP-TOP DELL INSPIRON</v>
          </cell>
        </row>
        <row r="2930">
          <cell r="F2930" t="str">
            <v>51510358</v>
          </cell>
          <cell r="G2930" t="str">
            <v>IPAD</v>
          </cell>
        </row>
        <row r="2931">
          <cell r="F2931" t="str">
            <v>51510362</v>
          </cell>
          <cell r="G2931" t="str">
            <v>LAP-TOP DELL</v>
          </cell>
        </row>
        <row r="2932">
          <cell r="F2932" t="str">
            <v>51511042</v>
          </cell>
          <cell r="G2932" t="str">
            <v>SWITCH ENTERESYS</v>
          </cell>
        </row>
        <row r="2933">
          <cell r="F2933" t="str">
            <v>51501056</v>
          </cell>
          <cell r="G2933" t="str">
            <v>EQUIPO DE COMPUTO HP (C.P.U. MONITOR Y TECLADO)</v>
          </cell>
        </row>
        <row r="2934">
          <cell r="F2934" t="str">
            <v>51512149</v>
          </cell>
          <cell r="G2934" t="str">
            <v>IMPRESORA EPSON</v>
          </cell>
        </row>
        <row r="2935">
          <cell r="F2935" t="str">
            <v>51501162</v>
          </cell>
          <cell r="G2935" t="str">
            <v>EQUIPO DE COMPUTO</v>
          </cell>
        </row>
        <row r="2936">
          <cell r="F2936" t="str">
            <v>51510112</v>
          </cell>
          <cell r="G2936" t="str">
            <v>LAP-TOP SIN MARCA</v>
          </cell>
        </row>
        <row r="2937">
          <cell r="F2937" t="str">
            <v>51501100</v>
          </cell>
          <cell r="G2937" t="str">
            <v>EQUIPO DE COMPUTO DE ESCRITORIO DELL (C.P.U. MONITOR Y TECLADO)</v>
          </cell>
        </row>
        <row r="2938">
          <cell r="F2938" t="str">
            <v>51501143</v>
          </cell>
          <cell r="G2938" t="str">
            <v>PATRIMONIO&gt; COMPUTADORA HP</v>
          </cell>
        </row>
        <row r="2939">
          <cell r="F2939" t="str">
            <v>51510352</v>
          </cell>
          <cell r="G2939" t="str">
            <v>LAP-TOP HP</v>
          </cell>
        </row>
        <row r="2940">
          <cell r="F2940" t="str">
            <v>51512188</v>
          </cell>
          <cell r="G2940" t="str">
            <v>IMPRESORA MULTIFUNCIONAL SAMSUNG</v>
          </cell>
        </row>
        <row r="2941">
          <cell r="F2941" t="str">
            <v>51510358</v>
          </cell>
          <cell r="G2941" t="str">
            <v>IPAD</v>
          </cell>
        </row>
        <row r="2942">
          <cell r="F2942" t="str">
            <v>51512149</v>
          </cell>
          <cell r="G2942" t="str">
            <v>IMPRESORA EPSON MULTIFUNCIONAL</v>
          </cell>
        </row>
        <row r="2943">
          <cell r="F2943" t="str">
            <v>51501119</v>
          </cell>
          <cell r="G2943" t="str">
            <v>EQUIPO DE COMPUTO OPTIPLIVX 3020SFF C15-45</v>
          </cell>
        </row>
        <row r="2944">
          <cell r="F2944" t="str">
            <v>51505024</v>
          </cell>
          <cell r="G2944" t="str">
            <v>ESCANER</v>
          </cell>
        </row>
        <row r="2945">
          <cell r="F2945" t="str">
            <v>51501154</v>
          </cell>
          <cell r="G2945" t="str">
            <v>SERVIDOR DELL POWERDGE</v>
          </cell>
        </row>
        <row r="2946">
          <cell r="F2946" t="str">
            <v>51512176</v>
          </cell>
          <cell r="G2946" t="str">
            <v>IMPRESORA LASERJET A COLOR  HP PRO 400</v>
          </cell>
        </row>
        <row r="2947">
          <cell r="F2947" t="str">
            <v>51512184</v>
          </cell>
          <cell r="G2947" t="str">
            <v>IMPRESORA HP PRO</v>
          </cell>
        </row>
        <row r="2948">
          <cell r="F2948" t="str">
            <v>51510352</v>
          </cell>
          <cell r="G2948" t="str">
            <v>LAP-TOP HP</v>
          </cell>
        </row>
        <row r="2949">
          <cell r="F2949" t="str">
            <v>51501100</v>
          </cell>
          <cell r="G2949" t="str">
            <v>EQUIPO DE COMPUTO DE ESCRITORIO DELL (C.P.U. MONITOR Y TECLADO)</v>
          </cell>
        </row>
        <row r="2950">
          <cell r="F2950" t="str">
            <v>51501049</v>
          </cell>
          <cell r="G2950" t="str">
            <v>EQUIPO DE COMPUTO HP 8300 MT4GBS DDR3</v>
          </cell>
        </row>
        <row r="2951">
          <cell r="F2951" t="str">
            <v>51510174</v>
          </cell>
          <cell r="G2951" t="str">
            <v>LAP-TOP  MARCA DELL INSPIRON 15R</v>
          </cell>
        </row>
        <row r="2952">
          <cell r="F2952" t="str">
            <v>51511084</v>
          </cell>
          <cell r="G2952" t="str">
            <v>TABLET  SONY XPERIA SGPT122MX/S</v>
          </cell>
        </row>
        <row r="2953">
          <cell r="F2953" t="str">
            <v>51909001</v>
          </cell>
          <cell r="G2953" t="str">
            <v>MAQUINA DE ESCRIBIR MECANICA</v>
          </cell>
        </row>
        <row r="2954">
          <cell r="F2954" t="str">
            <v>51909002</v>
          </cell>
          <cell r="G2954" t="str">
            <v>MAQUINA DE ESCRIBIR ELECTRICA</v>
          </cell>
        </row>
        <row r="2955">
          <cell r="F2955" t="str">
            <v>51901003</v>
          </cell>
          <cell r="G2955" t="str">
            <v>EXTINGUIDOR</v>
          </cell>
        </row>
        <row r="2956">
          <cell r="F2956" t="str">
            <v>51901004</v>
          </cell>
          <cell r="G2956" t="str">
            <v>SISTEMA MAGNETICO</v>
          </cell>
        </row>
        <row r="2957">
          <cell r="F2957" t="str">
            <v>51501119</v>
          </cell>
          <cell r="G2957" t="str">
            <v>EQUIPO DE COMPUTO DELL OPTIPLEX 3020 SFF C15-4570</v>
          </cell>
        </row>
        <row r="2958">
          <cell r="F2958" t="str">
            <v>51510352</v>
          </cell>
          <cell r="G2958" t="str">
            <v>LAP-TOP HP</v>
          </cell>
        </row>
        <row r="2959">
          <cell r="F2959" t="str">
            <v>52104001</v>
          </cell>
          <cell r="G2959" t="str">
            <v>PROYECTOR DE ACETATOS</v>
          </cell>
        </row>
        <row r="2960">
          <cell r="F2960" t="str">
            <v>52107001</v>
          </cell>
          <cell r="G2960" t="str">
            <v>TELEVISOR DE 19 PULGADAS</v>
          </cell>
        </row>
        <row r="2961">
          <cell r="F2961" t="str">
            <v>52103002</v>
          </cell>
          <cell r="G2961" t="str">
            <v>PANTALLA PARA PROYECCION</v>
          </cell>
        </row>
        <row r="2962">
          <cell r="F2962" t="str">
            <v>52107003</v>
          </cell>
          <cell r="G2962" t="str">
            <v>TELEVISOR DE 27PULGADAS</v>
          </cell>
        </row>
        <row r="2963">
          <cell r="F2963" t="str">
            <v>52106008</v>
          </cell>
          <cell r="G2963" t="str">
            <v>APARATO DE SONIDO</v>
          </cell>
        </row>
        <row r="2964">
          <cell r="F2964" t="str">
            <v>52106012</v>
          </cell>
          <cell r="G2964" t="str">
            <v>BAFLE</v>
          </cell>
        </row>
        <row r="2965">
          <cell r="F2965" t="str">
            <v>52106015</v>
          </cell>
          <cell r="G2965" t="str">
            <v>REPRODUCTOR DE COMPACT DISC</v>
          </cell>
        </row>
        <row r="2966">
          <cell r="F2966" t="str">
            <v>52104016</v>
          </cell>
          <cell r="G2966" t="str">
            <v>PROYECTOR DE ULTRAVISION</v>
          </cell>
        </row>
        <row r="2967">
          <cell r="F2967" t="str">
            <v>52104017</v>
          </cell>
          <cell r="G2967" t="str">
            <v>PROYECTOR (CANON)</v>
          </cell>
        </row>
        <row r="2968">
          <cell r="F2968" t="str">
            <v>52106035</v>
          </cell>
          <cell r="G2968" t="str">
            <v>RACK</v>
          </cell>
        </row>
        <row r="2969">
          <cell r="F2969" t="str">
            <v>52106041</v>
          </cell>
          <cell r="G2969" t="str">
            <v>MICROFONO</v>
          </cell>
        </row>
        <row r="2970">
          <cell r="F2970" t="str">
            <v>52106118</v>
          </cell>
          <cell r="G2970" t="str">
            <v>IPAD CON WIFI 4G 64 GB</v>
          </cell>
        </row>
        <row r="2971">
          <cell r="F2971" t="str">
            <v>52106206</v>
          </cell>
          <cell r="G2971" t="str">
            <v>IPAD AIR APPLE 64GB</v>
          </cell>
        </row>
        <row r="2972">
          <cell r="F2972" t="str">
            <v>52104040</v>
          </cell>
          <cell r="G2972" t="str">
            <v>PROYECTOR SONY</v>
          </cell>
        </row>
        <row r="2973">
          <cell r="F2973" t="str">
            <v>52104039</v>
          </cell>
          <cell r="G2973" t="str">
            <v>VIDEOPROYECTOR EPSON</v>
          </cell>
        </row>
        <row r="2974">
          <cell r="F2974" t="str">
            <v>52104039</v>
          </cell>
          <cell r="G2974" t="str">
            <v>VIDEOPROYECTOR EPSON</v>
          </cell>
        </row>
        <row r="2975">
          <cell r="F2975" t="str">
            <v>52104039</v>
          </cell>
          <cell r="G2975" t="str">
            <v>VIDEOPROYECTOR EPSON</v>
          </cell>
        </row>
        <row r="2976">
          <cell r="F2976" t="str">
            <v>52107052</v>
          </cell>
          <cell r="G2976" t="str">
            <v>PANTALLA LED LG</v>
          </cell>
        </row>
        <row r="2977">
          <cell r="F2977" t="str">
            <v>52106012</v>
          </cell>
          <cell r="G2977" t="str">
            <v>BAFLE</v>
          </cell>
        </row>
        <row r="2978">
          <cell r="F2978" t="str">
            <v>52104039</v>
          </cell>
          <cell r="G2978" t="str">
            <v>VIDEOPROYECTOR EPSON</v>
          </cell>
        </row>
        <row r="2979">
          <cell r="F2979" t="str">
            <v>52106215</v>
          </cell>
          <cell r="G2979" t="str">
            <v>VIDEOPROYECTOR</v>
          </cell>
        </row>
        <row r="2980">
          <cell r="F2980" t="str">
            <v>52301001</v>
          </cell>
          <cell r="G2980" t="str">
            <v>CAMARA FOTOGRAFICA DIGITAL SONY CYBER-SHOT DSC-TX20 16.0 MEGAPIXELS</v>
          </cell>
        </row>
        <row r="2981">
          <cell r="F2981" t="str">
            <v>52302025</v>
          </cell>
          <cell r="G2981" t="str">
            <v>VIDEO PROYECTOR</v>
          </cell>
        </row>
        <row r="2982">
          <cell r="F2982" t="str">
            <v>52302026</v>
          </cell>
          <cell r="G2982" t="str">
            <v>VIDEO RECORD CON CAMARA</v>
          </cell>
        </row>
        <row r="2983">
          <cell r="F2983" t="str">
            <v>52301031</v>
          </cell>
          <cell r="G2983" t="str">
            <v>CAMARA FOTOGRAFICA DE PELICULA</v>
          </cell>
        </row>
        <row r="2984">
          <cell r="F2984" t="str">
            <v>52302098</v>
          </cell>
          <cell r="G2984" t="str">
            <v>VIDEO PROYECTOR MW516242</v>
          </cell>
        </row>
        <row r="2985">
          <cell r="F2985" t="str">
            <v>52302069</v>
          </cell>
          <cell r="G2985" t="str">
            <v>VIDEOPROYECTOR BENQ MX660</v>
          </cell>
        </row>
        <row r="2986">
          <cell r="F2986" t="str">
            <v>52302154</v>
          </cell>
          <cell r="G2986" t="str">
            <v>VIDEO PROYECTOR BENQ MX662</v>
          </cell>
        </row>
        <row r="2987">
          <cell r="F2987" t="str">
            <v>52302154</v>
          </cell>
          <cell r="G2987" t="str">
            <v>VIDEO PROYECTOR BENQ MX662</v>
          </cell>
        </row>
        <row r="2988">
          <cell r="F2988" t="str">
            <v>52302216</v>
          </cell>
          <cell r="G2988" t="str">
            <v>VIDEO PROYECTOR VEIWSONIC PJD6345</v>
          </cell>
        </row>
        <row r="2989">
          <cell r="F2989" t="str">
            <v>52301144</v>
          </cell>
          <cell r="G2989" t="str">
            <v>CAMARA DIGITAL</v>
          </cell>
        </row>
        <row r="2990">
          <cell r="F2990" t="str">
            <v>52910001</v>
          </cell>
          <cell r="G2990" t="str">
            <v>PIZARRON ACRILICO</v>
          </cell>
        </row>
        <row r="2991">
          <cell r="F2991" t="str">
            <v>52907006</v>
          </cell>
          <cell r="G2991" t="str">
            <v>PIANO</v>
          </cell>
        </row>
        <row r="2992">
          <cell r="F2992" t="str">
            <v>52905049</v>
          </cell>
          <cell r="G2992" t="str">
            <v>SET BASE LEGO</v>
          </cell>
        </row>
        <row r="2993">
          <cell r="F2993" t="str">
            <v>52905066</v>
          </cell>
          <cell r="G2993" t="str">
            <v>ROBOT LEGO MINDSTORMS</v>
          </cell>
        </row>
        <row r="2994">
          <cell r="F2994" t="str">
            <v>52905049</v>
          </cell>
          <cell r="G2994" t="str">
            <v>SET DE BASE LEGO</v>
          </cell>
        </row>
        <row r="2995">
          <cell r="F2995" t="str">
            <v>52905044</v>
          </cell>
          <cell r="G2995" t="str">
            <v>AREA DE JUEGO OFICIAL PARA VRC</v>
          </cell>
        </row>
        <row r="2996">
          <cell r="F2996" t="str">
            <v>52104038</v>
          </cell>
          <cell r="G2996" t="str">
            <v>PROYECTOR BENQ</v>
          </cell>
        </row>
        <row r="2997">
          <cell r="F2997" t="str">
            <v>52104039</v>
          </cell>
          <cell r="G2997" t="str">
            <v>VIDEOPROYECTOR EPSON</v>
          </cell>
        </row>
        <row r="2998">
          <cell r="F2998" t="str">
            <v>52104038</v>
          </cell>
          <cell r="G2998" t="str">
            <v>PROYECTOR BENQ</v>
          </cell>
        </row>
        <row r="2999">
          <cell r="F2999" t="str">
            <v>52107052</v>
          </cell>
          <cell r="G2999" t="str">
            <v>PANTALLA LED LG</v>
          </cell>
        </row>
        <row r="3000">
          <cell r="F3000" t="str">
            <v>52302154</v>
          </cell>
          <cell r="G3000" t="str">
            <v>VIDEO PROYECTOR BENQ MX662</v>
          </cell>
        </row>
        <row r="3001">
          <cell r="F3001" t="str">
            <v>52302208</v>
          </cell>
          <cell r="G3001" t="str">
            <v>VIDEOPROYECTOR EPSON POWERLITE X24+XGA 3500 LUMENES</v>
          </cell>
        </row>
        <row r="3002">
          <cell r="F3002" t="str">
            <v>52302216</v>
          </cell>
          <cell r="G3002" t="str">
            <v>VIDEO PROYECTOR VEIWSONIC PJD6345</v>
          </cell>
        </row>
        <row r="3003">
          <cell r="F3003" t="str">
            <v>53206005</v>
          </cell>
          <cell r="G3003" t="str">
            <v>EQUIPO DE SIMULACION INTERACTIVA</v>
          </cell>
        </row>
        <row r="3004">
          <cell r="F3004" t="str">
            <v>53204017</v>
          </cell>
          <cell r="G3004" t="str">
            <v>OSCILOSCOPIO</v>
          </cell>
        </row>
        <row r="3005">
          <cell r="F3005" t="str">
            <v>53209024</v>
          </cell>
          <cell r="G3005" t="str">
            <v>TRIPIE PARA TRANSITO</v>
          </cell>
        </row>
        <row r="3006">
          <cell r="F3006" t="str">
            <v>53204035</v>
          </cell>
          <cell r="G3006" t="str">
            <v>MEDIDOR DIGITAL</v>
          </cell>
        </row>
        <row r="3007">
          <cell r="F3007" t="str">
            <v>54101036</v>
          </cell>
          <cell r="G3007" t="str">
            <v>VOLKSWAGEN EUROBAN 3 PUERTAS M.TDI 1.9LITROS</v>
          </cell>
        </row>
        <row r="3008">
          <cell r="F3008" t="str">
            <v>54101091</v>
          </cell>
          <cell r="G3008" t="str">
            <v>FORD MICROBUS</v>
          </cell>
        </row>
        <row r="3009">
          <cell r="F3009" t="str">
            <v>54101115</v>
          </cell>
          <cell r="G3009" t="str">
            <v>VOLKSWAGEN TRANSPORTER 7EJ122, 3 PUERTAS, 10 PASAJEROS</v>
          </cell>
        </row>
        <row r="3010">
          <cell r="F3010" t="str">
            <v>56401001</v>
          </cell>
          <cell r="G3010" t="str">
            <v>AIRE ACONDICIONADO VENTANA DE 5,000 BTU'S</v>
          </cell>
        </row>
        <row r="3011">
          <cell r="F3011" t="str">
            <v>56402001</v>
          </cell>
          <cell r="G3011" t="str">
            <v>AIRE ACONDICIONADO MINI-SPLIT DE 5,000BTU`S</v>
          </cell>
        </row>
        <row r="3012">
          <cell r="F3012" t="str">
            <v>56404001</v>
          </cell>
          <cell r="G3012" t="str">
            <v>AIRE ACONDICINADO MULTI-SPLIT DE 24,00BTU`S</v>
          </cell>
        </row>
        <row r="3013">
          <cell r="F3013" t="str">
            <v>56402002</v>
          </cell>
          <cell r="G3013" t="str">
            <v>AIRE ACONDICIONADO MINI-SPLIT DE 6,000BTU`S</v>
          </cell>
        </row>
        <row r="3014">
          <cell r="F3014" t="str">
            <v>56401003</v>
          </cell>
          <cell r="G3014" t="str">
            <v>AIRE ACONDICIONADO VENTANA DE 8,000 BTU'S</v>
          </cell>
        </row>
        <row r="3015">
          <cell r="F3015" t="str">
            <v>56402003</v>
          </cell>
          <cell r="G3015" t="str">
            <v>AIRE ACONDICIONADO MINI-SPLIT DE 8,000BTU`S</v>
          </cell>
        </row>
        <row r="3016">
          <cell r="F3016" t="str">
            <v>56402004</v>
          </cell>
          <cell r="G3016" t="str">
            <v>AIRE ACONDICIONADO MINI-SPLIT DE 12,00BTU`S</v>
          </cell>
        </row>
        <row r="3017">
          <cell r="F3017" t="str">
            <v>56401005</v>
          </cell>
          <cell r="G3017" t="str">
            <v>AIRE ACONDICIONADO VENTANA DE 24,000BTU'S</v>
          </cell>
        </row>
        <row r="3018">
          <cell r="F3018" t="str">
            <v>56402006</v>
          </cell>
          <cell r="G3018" t="str">
            <v>AIRE ACONDICIONADO MINI-SPLIT DE 24,00BTU`S</v>
          </cell>
        </row>
        <row r="3019">
          <cell r="F3019" t="str">
            <v>56401004</v>
          </cell>
          <cell r="G3019" t="str">
            <v>AIRE ACONDICIONADO VENTANA DE 12,000 BTUíS</v>
          </cell>
        </row>
        <row r="3020">
          <cell r="F3020" t="str">
            <v>56402006</v>
          </cell>
          <cell r="G3020" t="str">
            <v>AIRE ACONDICIONADO MINI-SPLIT DE 24,000 BTU`S</v>
          </cell>
        </row>
        <row r="3021">
          <cell r="F3021" t="str">
            <v>56402006</v>
          </cell>
          <cell r="G3021" t="str">
            <v>AIRE ACONDICIONADO MINI-SPLIT DE 24,000 BTU'S</v>
          </cell>
        </row>
        <row r="3022">
          <cell r="F3022" t="str">
            <v>56402006</v>
          </cell>
          <cell r="G3022" t="str">
            <v>AIRE ACONDICIONADO DE 24,000 BTU'S</v>
          </cell>
        </row>
        <row r="3023">
          <cell r="F3023" t="str">
            <v>56402007</v>
          </cell>
          <cell r="G3023" t="str">
            <v>AIRE ACONDICIONADO MINI-SPLIT DE 18000 BTU'S</v>
          </cell>
        </row>
        <row r="3024">
          <cell r="F3024" t="str">
            <v>56402016</v>
          </cell>
          <cell r="G3024" t="str">
            <v>AIRE ACONDICIONADO MINI-SPLIT DE 36,000 BTU'S</v>
          </cell>
        </row>
        <row r="3025">
          <cell r="F3025" t="str">
            <v>56402007</v>
          </cell>
          <cell r="G3025" t="str">
            <v>AIRE ACONDICIONADO MINI-SPLIT DE 18,000 BTU`S</v>
          </cell>
        </row>
        <row r="3026">
          <cell r="F3026" t="str">
            <v>56402007</v>
          </cell>
          <cell r="G3026" t="str">
            <v>AIRE ACONDICIONADO MINI-SPLIT DE 18000 BTU'S</v>
          </cell>
        </row>
        <row r="3027">
          <cell r="F3027" t="str">
            <v>56402004</v>
          </cell>
          <cell r="G3027" t="str">
            <v>AIRE ACONDICIONADO MINI-SPLIT DE 12,000 BTU`S</v>
          </cell>
        </row>
        <row r="3028">
          <cell r="F3028" t="str">
            <v>56402007</v>
          </cell>
          <cell r="G3028" t="str">
            <v>AIRE ACONDICIONADO MINI-SPLIT DE 18,000 BTU`S</v>
          </cell>
        </row>
        <row r="3029">
          <cell r="F3029" t="str">
            <v>56502001</v>
          </cell>
          <cell r="G3029" t="str">
            <v>FAX</v>
          </cell>
        </row>
        <row r="3030">
          <cell r="F3030" t="str">
            <v>56502003</v>
          </cell>
          <cell r="G3030" t="str">
            <v>CONMUTADOR</v>
          </cell>
        </row>
        <row r="3031">
          <cell r="F3031" t="str">
            <v>56502008</v>
          </cell>
          <cell r="G3031" t="str">
            <v>PACH PANEL</v>
          </cell>
        </row>
        <row r="3032">
          <cell r="F3032" t="str">
            <v>56502012</v>
          </cell>
          <cell r="G3032" t="str">
            <v>TELEFONO CELULAR</v>
          </cell>
        </row>
        <row r="3033">
          <cell r="F3033" t="str">
            <v>56502104</v>
          </cell>
          <cell r="G3033" t="str">
            <v>ACCESS POINT</v>
          </cell>
        </row>
        <row r="3034">
          <cell r="F3034" t="str">
            <v>56502070</v>
          </cell>
          <cell r="G3034" t="str">
            <v>UNIDAD CENTRAL TELEFONICA PANASONIC</v>
          </cell>
        </row>
        <row r="3035">
          <cell r="F3035" t="str">
            <v>56703002</v>
          </cell>
          <cell r="G3035" t="str">
            <v>ESCALERA TIPO TIJERA</v>
          </cell>
        </row>
        <row r="3036">
          <cell r="F3036" t="str">
            <v>56704003</v>
          </cell>
          <cell r="G3036" t="str">
            <v>SEGADORA DE PASTO</v>
          </cell>
        </row>
        <row r="3037">
          <cell r="F3037" t="str">
            <v>56704053</v>
          </cell>
          <cell r="G3037" t="str">
            <v>PODADORA MURRAY 22P65H10X8</v>
          </cell>
        </row>
        <row r="3038">
          <cell r="F3038" t="str">
            <v>56704040</v>
          </cell>
          <cell r="G3038" t="str">
            <v>PODADORA DE PASTO</v>
          </cell>
        </row>
        <row r="3039">
          <cell r="F3039" t="str">
            <v>56704040</v>
          </cell>
          <cell r="G3039" t="str">
            <v>PODADORA DE PASTO:</v>
          </cell>
        </row>
        <row r="3040">
          <cell r="F3040" t="str">
            <v>56904003</v>
          </cell>
          <cell r="G3040" t="str">
            <v>ENFRIADOR</v>
          </cell>
        </row>
        <row r="3041">
          <cell r="F3041" t="str">
            <v>56904006</v>
          </cell>
          <cell r="G3041" t="str">
            <v>FRIGO-BAR</v>
          </cell>
        </row>
        <row r="3042">
          <cell r="F3042" t="str">
            <v>56905008</v>
          </cell>
          <cell r="G3042" t="str">
            <v>CARRO PORTALIBROS METALICO</v>
          </cell>
        </row>
        <row r="3043">
          <cell r="F3043" t="str">
            <v>56901013</v>
          </cell>
          <cell r="G3043" t="str">
            <v>BOMBA ESTANDAR SUMERGIBLE</v>
          </cell>
        </row>
        <row r="3044">
          <cell r="F3044" t="str">
            <v>56901035</v>
          </cell>
          <cell r="G3044" t="str">
            <v>TANQUE HIDRONEUMATICO ACE INOX 3/4 HP/50</v>
          </cell>
        </row>
        <row r="3045">
          <cell r="F3045" t="str">
            <v>56903017</v>
          </cell>
          <cell r="G3045" t="str">
            <v>KIT DE ROBOTICA VEX REEDUCA TEAM UNIVERSIDADES</v>
          </cell>
        </row>
        <row r="3046">
          <cell r="F3046" t="str">
            <v>56903018</v>
          </cell>
          <cell r="G3046" t="str">
            <v>PORTA ROBOT REEDUCA GRANDE</v>
          </cell>
        </row>
        <row r="3047">
          <cell r="F3047" t="str">
            <v>56903019</v>
          </cell>
          <cell r="G3047" t="str">
            <v>PORTA ROBOT REEDUCA CHICO</v>
          </cell>
        </row>
        <row r="3048">
          <cell r="F3048" t="str">
            <v>56903020</v>
          </cell>
          <cell r="G3048" t="str">
            <v>MICRO CONTROLADOR VEX CORTX</v>
          </cell>
        </row>
        <row r="3049">
          <cell r="F3049" t="str">
            <v>56404002</v>
          </cell>
          <cell r="G3049" t="str">
            <v>AIRE ACONDICIONADO MULTI-SPLIT DE 36000 BTU</v>
          </cell>
        </row>
        <row r="3050">
          <cell r="F3050" t="str">
            <v>56402008</v>
          </cell>
          <cell r="G3050" t="str">
            <v xml:space="preserve"> AIRE ACONDICIONADO MINI-SPLIT DE 30,000 BTU`S</v>
          </cell>
        </row>
        <row r="3051">
          <cell r="F3051" t="str">
            <v>56402007</v>
          </cell>
          <cell r="G3051" t="str">
            <v>AIRE ACONDICIONADO MINI-SPLIT DE 18000 BTU'S</v>
          </cell>
        </row>
        <row r="3052">
          <cell r="F3052" t="str">
            <v>56404001</v>
          </cell>
          <cell r="G3052" t="str">
            <v>AIRE ACONDICINADO MULTI-SPLIT DE 24,000 BTU`S</v>
          </cell>
        </row>
        <row r="3053">
          <cell r="F3053" t="str">
            <v>56402006</v>
          </cell>
          <cell r="G3053" t="str">
            <v>AIRE ACONDICIONADO MINI-SPLIT DE 24,000 BTU`S</v>
          </cell>
        </row>
        <row r="3054">
          <cell r="F3054" t="str">
            <v>56502104</v>
          </cell>
          <cell r="G3054" t="str">
            <v>ACCES POINT</v>
          </cell>
        </row>
        <row r="3055">
          <cell r="F3055" t="str">
            <v>59101001</v>
          </cell>
          <cell r="G3055" t="str">
            <v>SOFTWARE</v>
          </cell>
        </row>
        <row r="3056">
          <cell r="F3056" t="str">
            <v>59101001</v>
          </cell>
          <cell r="G3056" t="str">
            <v>SOFTWARE</v>
          </cell>
        </row>
        <row r="3057">
          <cell r="F3057" t="str">
            <v>59701048</v>
          </cell>
          <cell r="G3057" t="str">
            <v>LICENCIA ROBOTC PARA LEGO MINDSTORMS</v>
          </cell>
        </row>
        <row r="3058">
          <cell r="F3058" t="str">
            <v>59801002</v>
          </cell>
          <cell r="G3058" t="str">
            <v>KIT DE ACTUALIZACION DE OBJETOS DE JUEGO VRC</v>
          </cell>
        </row>
        <row r="3059">
          <cell r="F3059" t="str">
            <v>58301005</v>
          </cell>
          <cell r="G3059" t="str">
            <v>INGENIERIA, BOULEVARD DR. BELISARIO DOMINGUEZ, KM. 1081</v>
          </cell>
        </row>
        <row r="3060">
          <cell r="F3060" t="str">
            <v>58301005</v>
          </cell>
          <cell r="G3060" t="str">
            <v>INGENIERIA, BOULEVARD DR. BELISARIO DOMINGUEZ, KM. 1081</v>
          </cell>
        </row>
        <row r="3061">
          <cell r="F3061" t="str">
            <v>51102001</v>
          </cell>
          <cell r="G3061" t="str">
            <v>CREDENZA EJECUTIVA</v>
          </cell>
        </row>
        <row r="3062">
          <cell r="F3062" t="str">
            <v>51107001</v>
          </cell>
          <cell r="G3062" t="str">
            <v>LIBRERO  METALICO</v>
          </cell>
        </row>
        <row r="3063">
          <cell r="F3063" t="str">
            <v>51101002</v>
          </cell>
          <cell r="G3063" t="str">
            <v>ARCHIVERO METALICO DE 2 GAVETAS</v>
          </cell>
        </row>
        <row r="3064">
          <cell r="F3064" t="str">
            <v>51102002</v>
          </cell>
          <cell r="G3064" t="str">
            <v>CREDENZA CON GABINETE</v>
          </cell>
        </row>
        <row r="3065">
          <cell r="F3065" t="str">
            <v>51106002</v>
          </cell>
          <cell r="G3065" t="str">
            <v>ANAQUEL TIPO ESQUELETO 2 CHAROLAS</v>
          </cell>
        </row>
        <row r="3066">
          <cell r="F3066" t="str">
            <v>51107002</v>
          </cell>
          <cell r="G3066" t="str">
            <v>LIBRERO DE PISO</v>
          </cell>
        </row>
        <row r="3067">
          <cell r="F3067" t="str">
            <v>51101004</v>
          </cell>
          <cell r="G3067" t="str">
            <v>ARCHIVERO METALICO DE 4 GAVETAS</v>
          </cell>
        </row>
        <row r="3068">
          <cell r="F3068" t="str">
            <v>51102004</v>
          </cell>
          <cell r="G3068" t="str">
            <v>CREDENZA CON DOS PUERTAS CORREDIZAS</v>
          </cell>
        </row>
        <row r="3069">
          <cell r="F3069" t="str">
            <v>51107004</v>
          </cell>
          <cell r="G3069" t="str">
            <v>LIBRERO DE MADERA</v>
          </cell>
        </row>
        <row r="3070">
          <cell r="F3070" t="str">
            <v>51107005</v>
          </cell>
          <cell r="G3070" t="str">
            <v>LIBRERO CON CAJONES</v>
          </cell>
        </row>
        <row r="3071">
          <cell r="F3071" t="str">
            <v>51108007</v>
          </cell>
          <cell r="G3071" t="str">
            <v>ESCRITORIO SECRETARIAL CON ADITAMENTODE 1 GAVETA</v>
          </cell>
        </row>
        <row r="3072">
          <cell r="F3072" t="str">
            <v>51101009</v>
          </cell>
          <cell r="G3072" t="str">
            <v>ARCHIVERO DE MADERA DE 2 GAVETAS</v>
          </cell>
        </row>
        <row r="3073">
          <cell r="F3073" t="str">
            <v>51101010</v>
          </cell>
          <cell r="G3073" t="str">
            <v>ARCHIVERO DE MADERA DE 3 GAVETAS</v>
          </cell>
        </row>
        <row r="3074">
          <cell r="F3074" t="str">
            <v>51101011</v>
          </cell>
          <cell r="G3074" t="str">
            <v>ARCHIVERO DE MADERA DE 4 GAVETAS</v>
          </cell>
        </row>
        <row r="3075">
          <cell r="F3075" t="str">
            <v>51108011</v>
          </cell>
          <cell r="G3075" t="str">
            <v>ESCRITORIO SEMIEJECUTIVO DE 2 GAVETAS</v>
          </cell>
        </row>
        <row r="3076">
          <cell r="F3076" t="str">
            <v>51108013</v>
          </cell>
          <cell r="G3076" t="str">
            <v>ESCRITORIO SEMIEJECUTIVO DE 4 GAVETAS</v>
          </cell>
        </row>
        <row r="3077">
          <cell r="F3077" t="str">
            <v>51108019</v>
          </cell>
          <cell r="G3077" t="str">
            <v>ESCRITORIO EJECUTIVO DE 1 GAVETA</v>
          </cell>
        </row>
        <row r="3078">
          <cell r="F3078" t="str">
            <v>51101020</v>
          </cell>
          <cell r="G3078" t="str">
            <v>ARCHIVERO HORIZONTAL METALICO DE 2 GAVETAS</v>
          </cell>
        </row>
        <row r="3079">
          <cell r="F3079" t="str">
            <v>51105025</v>
          </cell>
          <cell r="G3079" t="str">
            <v>SILLON SEMIEJECUTIVO</v>
          </cell>
        </row>
        <row r="3080">
          <cell r="F3080" t="str">
            <v>51105026</v>
          </cell>
          <cell r="G3080" t="str">
            <v>SILLON EJECUTIVO</v>
          </cell>
        </row>
        <row r="3081">
          <cell r="F3081" t="str">
            <v>51105028</v>
          </cell>
          <cell r="G3081" t="str">
            <v>SILLON EJECUTIVO DE PIEL</v>
          </cell>
        </row>
        <row r="3082">
          <cell r="F3082" t="str">
            <v>51101029</v>
          </cell>
          <cell r="G3082" t="str">
            <v>ARCHIVERO CON CAJA FUERTE DE 1 GAVETA</v>
          </cell>
        </row>
        <row r="3083">
          <cell r="F3083" t="str">
            <v>51105029</v>
          </cell>
          <cell r="G3083" t="str">
            <v>SILLON EJECUTIVO CON DESCANSA BRAZO</v>
          </cell>
        </row>
        <row r="3084">
          <cell r="F3084" t="str">
            <v>51105030</v>
          </cell>
          <cell r="G3084" t="str">
            <v>SILLON EJECUTIVO CON RESPALDO ALTO</v>
          </cell>
        </row>
        <row r="3085">
          <cell r="F3085" t="str">
            <v>51108030</v>
          </cell>
          <cell r="G3085" t="str">
            <v>ESCRITORIO  DE MADERA  2 GAVETAS</v>
          </cell>
        </row>
        <row r="3086">
          <cell r="F3086" t="str">
            <v>51108032</v>
          </cell>
          <cell r="G3086" t="str">
            <v>ESCRITORIO  DE MADERA  4 GAVETAS</v>
          </cell>
        </row>
        <row r="3087">
          <cell r="F3087" t="str">
            <v>51101001</v>
          </cell>
          <cell r="G3087" t="str">
            <v>ARCHIVERO METALICO DE 1 GAVETA</v>
          </cell>
        </row>
        <row r="3088">
          <cell r="F3088" t="str">
            <v>51107001</v>
          </cell>
          <cell r="G3088" t="str">
            <v>LIBRERO METALICO</v>
          </cell>
        </row>
        <row r="3089">
          <cell r="F3089" t="str">
            <v>51101004</v>
          </cell>
          <cell r="G3089" t="str">
            <v>ARCHIVERO METALICO DE 4 GAVETAS</v>
          </cell>
        </row>
        <row r="3090">
          <cell r="F3090" t="str">
            <v>51108024</v>
          </cell>
          <cell r="G3090" t="str">
            <v>ESCRITORIO EJECUTIVO DE 6 GAVETAS</v>
          </cell>
        </row>
        <row r="3091">
          <cell r="F3091" t="str">
            <v>51105028</v>
          </cell>
          <cell r="G3091" t="str">
            <v>SILLON EJECUTIVO DE PIEL</v>
          </cell>
        </row>
        <row r="3092">
          <cell r="F3092" t="str">
            <v>51107010</v>
          </cell>
          <cell r="G3092" t="str">
            <v>LIBRERO DE 5 ENTREPANOS</v>
          </cell>
        </row>
        <row r="3093">
          <cell r="F3093" t="str">
            <v>51109004</v>
          </cell>
          <cell r="G3093" t="str">
            <v>CONJUNTO DIRECTIVO ESCRITORIO DE ARCO 1.80 METROS</v>
          </cell>
        </row>
        <row r="3094">
          <cell r="F3094" t="str">
            <v>51107010</v>
          </cell>
          <cell r="G3094" t="str">
            <v>LIBRERO DE 5 ENTREPANOS</v>
          </cell>
        </row>
        <row r="3095">
          <cell r="F3095" t="str">
            <v>51105030</v>
          </cell>
          <cell r="G3095" t="str">
            <v>SILLON EJECUTIVO CON RESPALDO ALTO</v>
          </cell>
        </row>
        <row r="3096">
          <cell r="F3096" t="str">
            <v>51101002</v>
          </cell>
          <cell r="G3096" t="str">
            <v>ARCHIVERO METALICO DE 2 GAVETAS</v>
          </cell>
        </row>
        <row r="3097">
          <cell r="F3097" t="str">
            <v>51101037</v>
          </cell>
          <cell r="G3097" t="str">
            <v>ARCHIVERO LATERAL DE 2 GAVETAS</v>
          </cell>
        </row>
        <row r="3098">
          <cell r="F3098" t="str">
            <v>51108058</v>
          </cell>
          <cell r="G3098" t="str">
            <v>ESCRITORIO BASICO CON ARCHIVERO</v>
          </cell>
        </row>
        <row r="3099">
          <cell r="F3099" t="str">
            <v>51105026</v>
          </cell>
          <cell r="G3099" t="str">
            <v>SILLON EJECUTIVO</v>
          </cell>
        </row>
        <row r="3100">
          <cell r="F3100" t="str">
            <v>51109004</v>
          </cell>
          <cell r="G3100" t="str">
            <v>CONJUNTO DIRECTIVO ESCRITORIO DE ARCO 1.80 METROS</v>
          </cell>
        </row>
        <row r="3101">
          <cell r="F3101" t="str">
            <v>51107031</v>
          </cell>
          <cell r="G3101" t="str">
            <v>LIBRERO CON 4 PUERTAS</v>
          </cell>
        </row>
        <row r="3102">
          <cell r="F3102" t="str">
            <v>51107037</v>
          </cell>
          <cell r="G3102" t="str">
            <v>LIBRERO</v>
          </cell>
        </row>
        <row r="3103">
          <cell r="F3103" t="str">
            <v>51102021</v>
          </cell>
          <cell r="G3103" t="str">
            <v>CREDENZA</v>
          </cell>
        </row>
        <row r="3104">
          <cell r="F3104" t="str">
            <v>51104007</v>
          </cell>
          <cell r="G3104" t="str">
            <v>MESA DE TRABAJO</v>
          </cell>
        </row>
        <row r="3105">
          <cell r="F3105" t="str">
            <v>51108062</v>
          </cell>
          <cell r="G3105" t="str">
            <v>ESCRITORIO CON CAJONERA DE METAL</v>
          </cell>
        </row>
        <row r="3106">
          <cell r="F3106" t="str">
            <v>51202001</v>
          </cell>
          <cell r="G3106" t="str">
            <v>GABINETE METAL MADERA</v>
          </cell>
        </row>
        <row r="3107">
          <cell r="F3107" t="str">
            <v>51208003</v>
          </cell>
          <cell r="G3107" t="str">
            <v>SOFA DE 2 PLAZAS</v>
          </cell>
        </row>
        <row r="3108">
          <cell r="F3108" t="str">
            <v>51203004</v>
          </cell>
          <cell r="G3108" t="str">
            <v>LOCKER METALICO DE 4 PUERTAS</v>
          </cell>
        </row>
        <row r="3109">
          <cell r="F3109" t="str">
            <v>51208004</v>
          </cell>
          <cell r="G3109" t="str">
            <v>SOFA DE 3 PLAZAS</v>
          </cell>
        </row>
        <row r="3110">
          <cell r="F3110" t="str">
            <v>51210005</v>
          </cell>
          <cell r="G3110" t="str">
            <v>MESA DE TRABAJO</v>
          </cell>
        </row>
        <row r="3111">
          <cell r="F3111" t="str">
            <v>51202006</v>
          </cell>
          <cell r="G3111" t="str">
            <v>GABINETE CON 2 PUERTAS</v>
          </cell>
        </row>
        <row r="3112">
          <cell r="F3112" t="str">
            <v>51206009</v>
          </cell>
          <cell r="G3112" t="str">
            <v>MODULO</v>
          </cell>
        </row>
        <row r="3113">
          <cell r="F3113" t="str">
            <v>51210012</v>
          </cell>
          <cell r="G3113" t="str">
            <v>MESA PARA SALA DE JUNTAS</v>
          </cell>
        </row>
        <row r="3114">
          <cell r="F3114" t="str">
            <v>51210019</v>
          </cell>
          <cell r="G3114" t="str">
            <v>MESA REDONDA</v>
          </cell>
        </row>
        <row r="3115">
          <cell r="F3115" t="str">
            <v>51206020</v>
          </cell>
          <cell r="G3115" t="str">
            <v>PLACA PARA PODIUM</v>
          </cell>
        </row>
        <row r="3116">
          <cell r="F3116" t="str">
            <v>51202013</v>
          </cell>
          <cell r="G3116" t="str">
            <v>GABINETE MULTIUSOS</v>
          </cell>
        </row>
        <row r="3117">
          <cell r="F3117" t="str">
            <v>51202010</v>
          </cell>
          <cell r="G3117" t="str">
            <v>GABINETE UNIVERSAL 4 ENTREPANOS</v>
          </cell>
        </row>
        <row r="3118">
          <cell r="F3118" t="str">
            <v>51206034</v>
          </cell>
          <cell r="G3118" t="str">
            <v>MODULO PARA BILBIOTECA</v>
          </cell>
        </row>
        <row r="3119">
          <cell r="F3119" t="str">
            <v>51203004</v>
          </cell>
          <cell r="G3119" t="str">
            <v>LOCKER METALICO DE 4 PUERTAS</v>
          </cell>
        </row>
        <row r="3120">
          <cell r="F3120" t="str">
            <v>51203006</v>
          </cell>
          <cell r="G3120" t="str">
            <v>LOCKER METALICO DE 6 PUERTAS</v>
          </cell>
        </row>
        <row r="3121">
          <cell r="F3121" t="str">
            <v>51210019</v>
          </cell>
          <cell r="G3121" t="str">
            <v>MESA REDONDA</v>
          </cell>
        </row>
        <row r="3122">
          <cell r="F3122" t="str">
            <v>51211068</v>
          </cell>
          <cell r="G3122" t="str">
            <v>FRIGOBAR</v>
          </cell>
        </row>
        <row r="3123">
          <cell r="F3123" t="str">
            <v>51501001</v>
          </cell>
          <cell r="G3123" t="str">
            <v>C.P.U DE ESCRITORIO</v>
          </cell>
        </row>
        <row r="3124">
          <cell r="F3124" t="str">
            <v>51502001</v>
          </cell>
          <cell r="G3124" t="str">
            <v>MONITOR VGA</v>
          </cell>
        </row>
        <row r="3125">
          <cell r="F3125" t="str">
            <v>51505001</v>
          </cell>
          <cell r="G3125" t="str">
            <v>ESCANER PLANO</v>
          </cell>
        </row>
        <row r="3126">
          <cell r="F3126" t="str">
            <v>51507001</v>
          </cell>
          <cell r="G3126" t="str">
            <v>FUENTE DE PODER DE 375 VA</v>
          </cell>
        </row>
        <row r="3127">
          <cell r="F3127" t="str">
            <v>51510001</v>
          </cell>
          <cell r="G3127" t="str">
            <v>LAP-TOP H.P. PAVILION</v>
          </cell>
        </row>
        <row r="3128">
          <cell r="F3128" t="str">
            <v>51511001</v>
          </cell>
          <cell r="G3128" t="str">
            <v>GRAFICADOR</v>
          </cell>
        </row>
        <row r="3129">
          <cell r="F3129" t="str">
            <v>51512001</v>
          </cell>
          <cell r="G3129" t="str">
            <v>IMPRESORA DE MATRIZ DE PUNTO</v>
          </cell>
        </row>
        <row r="3130">
          <cell r="F3130" t="str">
            <v>51502002</v>
          </cell>
          <cell r="G3130" t="str">
            <v>MONITOR SVGA</v>
          </cell>
        </row>
        <row r="3131">
          <cell r="F3131" t="str">
            <v>51503002</v>
          </cell>
          <cell r="G3131" t="str">
            <v>TECLADO</v>
          </cell>
        </row>
        <row r="3132">
          <cell r="F3132" t="str">
            <v>51511002</v>
          </cell>
          <cell r="G3132" t="str">
            <v>CONCENTRADOR (SWITCH)</v>
          </cell>
        </row>
        <row r="3133">
          <cell r="F3133" t="str">
            <v>51512002</v>
          </cell>
          <cell r="G3133" t="str">
            <v>IMPRESORA DE INYECCION DE TINTA</v>
          </cell>
        </row>
        <row r="3134">
          <cell r="F3134" t="str">
            <v>51502003</v>
          </cell>
          <cell r="G3134" t="str">
            <v>MONITOR PANTALLA LCD</v>
          </cell>
        </row>
        <row r="3135">
          <cell r="F3135" t="str">
            <v>51512003</v>
          </cell>
          <cell r="G3135" t="str">
            <v>IMPRESORA LASER</v>
          </cell>
        </row>
        <row r="3136">
          <cell r="F3136" t="str">
            <v>51501004</v>
          </cell>
          <cell r="G3136" t="str">
            <v>MINICOMPUTADORA DE BOLSILLO</v>
          </cell>
        </row>
        <row r="3137">
          <cell r="F3137" t="str">
            <v>51505004</v>
          </cell>
          <cell r="G3137" t="str">
            <v>ESCANER PROFESIONAL</v>
          </cell>
        </row>
        <row r="3138">
          <cell r="F3138" t="str">
            <v>51511004</v>
          </cell>
          <cell r="G3138" t="str">
            <v>REGULADOR</v>
          </cell>
        </row>
        <row r="3139">
          <cell r="F3139" t="str">
            <v>51511005</v>
          </cell>
          <cell r="G3139" t="str">
            <v>FLOPPY EXTERNO</v>
          </cell>
        </row>
        <row r="3140">
          <cell r="F3140" t="str">
            <v>51511006</v>
          </cell>
          <cell r="G3140" t="str">
            <v>ACCESS POINT</v>
          </cell>
        </row>
        <row r="3141">
          <cell r="F3141" t="str">
            <v>51511008</v>
          </cell>
          <cell r="G3141" t="str">
            <v>TABLETA DIGITALIZADORA</v>
          </cell>
        </row>
        <row r="3142">
          <cell r="F3142" t="str">
            <v>51501010</v>
          </cell>
          <cell r="G3142" t="str">
            <v>COMPUTADORA DE MANO</v>
          </cell>
        </row>
        <row r="3143">
          <cell r="F3143" t="str">
            <v>51511010</v>
          </cell>
          <cell r="G3143" t="str">
            <v>EQUIPO DE ALMACENAMIENTO DE DISCO DURO</v>
          </cell>
        </row>
        <row r="3144">
          <cell r="F3144" t="str">
            <v>51510103</v>
          </cell>
          <cell r="G3144" t="str">
            <v>TABLET ANDROID</v>
          </cell>
        </row>
        <row r="3145">
          <cell r="F3145" t="str">
            <v>51512047</v>
          </cell>
          <cell r="G3145" t="str">
            <v>IMPRESORA MULTIFUNCIONAL LASERJET HP PRO CM1415FNW</v>
          </cell>
        </row>
        <row r="3146">
          <cell r="F3146" t="str">
            <v>51510141</v>
          </cell>
          <cell r="G3146" t="str">
            <v>LAPTOP TOSHIBA L845-SP4267FM</v>
          </cell>
        </row>
        <row r="3147">
          <cell r="F3147" t="str">
            <v>51512064</v>
          </cell>
          <cell r="G3147" t="str">
            <v>IMPRESORA MULTIFUNCIONAL HP M1536</v>
          </cell>
        </row>
        <row r="3148">
          <cell r="F3148" t="str">
            <v>51501038</v>
          </cell>
          <cell r="G3148" t="str">
            <v>COMPUTADORA HP PAVILION 20 HD LED</v>
          </cell>
        </row>
        <row r="3149">
          <cell r="F3149" t="str">
            <v>51510154</v>
          </cell>
          <cell r="G3149" t="str">
            <v>LAP TOP ACER V5-471-6484</v>
          </cell>
        </row>
        <row r="3150">
          <cell r="F3150" t="str">
            <v>51501049</v>
          </cell>
          <cell r="G3150" t="str">
            <v>EQUIPO DE COMPUTO  HP 8300 MT4 GBS DDR3 (C.P.U., MONITOR Y TECLADO)</v>
          </cell>
        </row>
        <row r="3151">
          <cell r="F3151" t="str">
            <v>51510011</v>
          </cell>
          <cell r="G3151" t="str">
            <v>LAP TOP SONY VAIO</v>
          </cell>
        </row>
        <row r="3152">
          <cell r="F3152" t="str">
            <v>51510174</v>
          </cell>
          <cell r="G3152" t="str">
            <v>LAP-TOP DELL INSPIROR 15R</v>
          </cell>
        </row>
        <row r="3153">
          <cell r="F3153" t="str">
            <v>51510284</v>
          </cell>
          <cell r="G3153" t="str">
            <v>LAP-TOP APPLE MACBOOK AIR  MD224E/A</v>
          </cell>
        </row>
        <row r="3154">
          <cell r="F3154" t="str">
            <v>51501103</v>
          </cell>
          <cell r="G3154" t="str">
            <v>C.P.U. VOSTRO 66OS</v>
          </cell>
        </row>
        <row r="3155">
          <cell r="F3155" t="str">
            <v>51510309</v>
          </cell>
          <cell r="G3155" t="str">
            <v>LAP-TOP TOSHIBA SATELITE C-855-SP5266KM</v>
          </cell>
        </row>
        <row r="3156">
          <cell r="F3156" t="str">
            <v>51510136</v>
          </cell>
          <cell r="G3156" t="str">
            <v>LAP-TOP HP Q 110</v>
          </cell>
        </row>
        <row r="3157">
          <cell r="F3157" t="str">
            <v>51512076</v>
          </cell>
          <cell r="G3157" t="str">
            <v>IMPRESORA EPSON  L200</v>
          </cell>
        </row>
        <row r="3158">
          <cell r="F3158" t="str">
            <v>51510165</v>
          </cell>
          <cell r="G3158" t="str">
            <v>TABLET CAPOYTACE-49 ACER A200</v>
          </cell>
        </row>
        <row r="3159">
          <cell r="F3159" t="str">
            <v>51512049</v>
          </cell>
          <cell r="G3159" t="str">
            <v>IMPRESORA OFFICEJET5 HP PRO 86000</v>
          </cell>
        </row>
        <row r="3160">
          <cell r="F3160" t="str">
            <v>51511075</v>
          </cell>
          <cell r="G3160" t="str">
            <v>DISCO DURO TOSHIBA 1 TB</v>
          </cell>
        </row>
        <row r="3161">
          <cell r="F3161" t="str">
            <v>51510170</v>
          </cell>
          <cell r="G3161" t="str">
            <v>LAP-TOP TOSHIBA C855D-SP5265FM</v>
          </cell>
        </row>
        <row r="3162">
          <cell r="F3162" t="str">
            <v>51512151</v>
          </cell>
          <cell r="G3162" t="str">
            <v>IMPRESORA MULTIFUNCIONAL HP LASERJET PRO 200</v>
          </cell>
        </row>
        <row r="3163">
          <cell r="F3163" t="str">
            <v>51510298</v>
          </cell>
          <cell r="G3163" t="str">
            <v>LAP-TOP DELL INSPIRON 14Z</v>
          </cell>
        </row>
        <row r="3164">
          <cell r="F3164" t="str">
            <v>51510310</v>
          </cell>
          <cell r="G3164" t="str">
            <v>LAP-TOP APPLE MACBOOK A 1502</v>
          </cell>
        </row>
        <row r="3165">
          <cell r="F3165" t="str">
            <v>51501113</v>
          </cell>
          <cell r="G3165" t="str">
            <v>EQUIPO DE COMPUTO OPTIPLEX 7010 SFF (C.P.U. MONITOR Y TECLADO)</v>
          </cell>
        </row>
        <row r="3166">
          <cell r="F3166" t="str">
            <v>51510335</v>
          </cell>
          <cell r="G3166" t="str">
            <v>LAP-TOP DELL INSPIRON L14VI</v>
          </cell>
        </row>
        <row r="3167">
          <cell r="F3167" t="str">
            <v>51511108</v>
          </cell>
          <cell r="G3167" t="str">
            <v>DISCO DURO EXTERNO 2 TB WESTERN</v>
          </cell>
        </row>
        <row r="3168">
          <cell r="F3168" t="str">
            <v>51502034</v>
          </cell>
          <cell r="G3168" t="str">
            <v>MONITOR LED SAMSUNG 27"</v>
          </cell>
        </row>
        <row r="3169">
          <cell r="F3169" t="str">
            <v>51501146</v>
          </cell>
          <cell r="G3169" t="str">
            <v>EQUIPO DE COMPUTO OPTIPLEX (CPU, MONITOR Y TECLADO)</v>
          </cell>
        </row>
        <row r="3170">
          <cell r="F3170" t="str">
            <v>51501149</v>
          </cell>
          <cell r="G3170" t="str">
            <v>COMPUTADORA ALL IN ONE DELL</v>
          </cell>
        </row>
        <row r="3171">
          <cell r="F3171" t="str">
            <v>51501001</v>
          </cell>
          <cell r="G3171" t="str">
            <v>C.P.U DE ESCRITORIO</v>
          </cell>
        </row>
        <row r="3172">
          <cell r="F3172" t="str">
            <v>51502003</v>
          </cell>
          <cell r="G3172" t="str">
            <v>MONITOR PANTALLA LCD</v>
          </cell>
        </row>
        <row r="3173">
          <cell r="F3173" t="str">
            <v>51511042</v>
          </cell>
          <cell r="G3173" t="str">
            <v>SWITCH ENTERSYS, MODELO A4H124-24, DE 24 PUERTOS 10/100 L2</v>
          </cell>
        </row>
        <row r="3174">
          <cell r="F3174" t="str">
            <v>51512040</v>
          </cell>
          <cell r="G3174" t="str">
            <v>IMPRESORA MULTIFUNCIONAL HP</v>
          </cell>
        </row>
        <row r="3175">
          <cell r="F3175" t="str">
            <v>51511045</v>
          </cell>
          <cell r="G3175" t="str">
            <v>DISCO DURO EXTERNO A-DATA USB 2TB</v>
          </cell>
        </row>
        <row r="3176">
          <cell r="F3176" t="str">
            <v>51510177</v>
          </cell>
          <cell r="G3176" t="str">
            <v>LAP-TOP HP PAVILION</v>
          </cell>
        </row>
        <row r="3177">
          <cell r="F3177" t="str">
            <v>51501086</v>
          </cell>
          <cell r="G3177" t="str">
            <v>EQUIPO DE COMPUTO DELL VOSTRO 270S (C.P.U. MONITOR Y TECLADO )</v>
          </cell>
        </row>
        <row r="3178">
          <cell r="F3178" t="str">
            <v>51510301</v>
          </cell>
          <cell r="G3178" t="str">
            <v>LAP-TOP APPLE MACBOOK MD760E/A</v>
          </cell>
        </row>
        <row r="3179">
          <cell r="F3179" t="str">
            <v>51501138</v>
          </cell>
          <cell r="G3179" t="str">
            <v>COMPUTADORA DE ESCRITORIO DELL INSPIRON 3647</v>
          </cell>
        </row>
        <row r="3180">
          <cell r="F3180" t="str">
            <v>51510353</v>
          </cell>
          <cell r="G3180" t="str">
            <v>LAP-TOP DELL INSPIRON</v>
          </cell>
        </row>
        <row r="3181">
          <cell r="F3181" t="str">
            <v>51501146</v>
          </cell>
          <cell r="G3181" t="str">
            <v>EQUIPO DE COMPUTO OPTIPLEX (CPU, MONITOR Y TECLADO)</v>
          </cell>
        </row>
        <row r="3182">
          <cell r="F3182" t="str">
            <v>51501148</v>
          </cell>
          <cell r="G3182" t="str">
            <v>COMPUTADORA ALL IN ONE HP PAVILION</v>
          </cell>
        </row>
        <row r="3183">
          <cell r="F3183" t="str">
            <v>51501160</v>
          </cell>
          <cell r="G3183" t="str">
            <v>ACER 2 EN 1</v>
          </cell>
        </row>
        <row r="3184">
          <cell r="F3184" t="str">
            <v>51512038</v>
          </cell>
          <cell r="G3184" t="str">
            <v>IMPRESORA LASERJET</v>
          </cell>
        </row>
        <row r="3185">
          <cell r="F3185" t="str">
            <v>51501148</v>
          </cell>
          <cell r="G3185" t="str">
            <v>COMPUTADORA ALL IN ONE HP PAVILION</v>
          </cell>
        </row>
        <row r="3186">
          <cell r="F3186" t="str">
            <v>51510362</v>
          </cell>
          <cell r="G3186" t="str">
            <v>LAP-TOP DELL</v>
          </cell>
        </row>
        <row r="3187">
          <cell r="F3187" t="str">
            <v>51510364</v>
          </cell>
          <cell r="G3187" t="str">
            <v>LAP-TOP TOSHIBA</v>
          </cell>
        </row>
        <row r="3188">
          <cell r="F3188" t="str">
            <v>51501056</v>
          </cell>
          <cell r="G3188" t="str">
            <v>EQUIPO DE COMPUTO HP (C.P.U. MONITOR Y TECLADO)</v>
          </cell>
        </row>
        <row r="3189">
          <cell r="F3189" t="str">
            <v>51501100</v>
          </cell>
          <cell r="G3189" t="str">
            <v>EQUIPO DE COMPUTO DE ESCRITORIO DELL (C.P.U. MONITOR Y TECLADO)</v>
          </cell>
        </row>
        <row r="3190">
          <cell r="F3190" t="str">
            <v>51501143</v>
          </cell>
          <cell r="G3190" t="str">
            <v>COMPUTADORA HP</v>
          </cell>
        </row>
        <row r="3191">
          <cell r="F3191" t="str">
            <v>51510352</v>
          </cell>
          <cell r="G3191" t="str">
            <v>LAP-TOP HP</v>
          </cell>
        </row>
        <row r="3192">
          <cell r="F3192" t="str">
            <v>51510355</v>
          </cell>
          <cell r="G3192" t="str">
            <v>LAP-TOP HACER</v>
          </cell>
        </row>
        <row r="3193">
          <cell r="F3193" t="str">
            <v>51510365</v>
          </cell>
          <cell r="G3193" t="str">
            <v>TABLET SAMSUNG</v>
          </cell>
        </row>
        <row r="3194">
          <cell r="F3194" t="str">
            <v>51501143</v>
          </cell>
          <cell r="G3194" t="str">
            <v>COMPUTADORA HP</v>
          </cell>
        </row>
        <row r="3195">
          <cell r="F3195" t="str">
            <v>51511132</v>
          </cell>
          <cell r="G3195" t="str">
            <v>MINICOMPUTADORA DE ESCRITORIO</v>
          </cell>
        </row>
        <row r="3196">
          <cell r="F3196" t="str">
            <v>51502045</v>
          </cell>
          <cell r="G3196" t="str">
            <v>MONITOR ELOTOUCH</v>
          </cell>
        </row>
        <row r="3197">
          <cell r="F3197" t="str">
            <v>51512024</v>
          </cell>
          <cell r="G3197" t="str">
            <v>IMPRESORA LASERJET HP</v>
          </cell>
        </row>
        <row r="3198">
          <cell r="F3198" t="str">
            <v>51510352</v>
          </cell>
          <cell r="G3198" t="str">
            <v>LAP-TOP HP</v>
          </cell>
        </row>
        <row r="3199">
          <cell r="F3199" t="str">
            <v>51510362</v>
          </cell>
          <cell r="G3199" t="str">
            <v>LAP-TOP DELL</v>
          </cell>
        </row>
        <row r="3200">
          <cell r="F3200" t="str">
            <v>51501164</v>
          </cell>
          <cell r="G3200" t="str">
            <v>COMPUTADORA DE ESCRITORIO</v>
          </cell>
        </row>
        <row r="3201">
          <cell r="F3201" t="str">
            <v>51510371</v>
          </cell>
          <cell r="G3201" t="str">
            <v>IPAD MINI</v>
          </cell>
        </row>
        <row r="3202">
          <cell r="F3202" t="str">
            <v>51510061</v>
          </cell>
          <cell r="G3202" t="str">
            <v>LAP-TOP APPLE MACBOOK PRO</v>
          </cell>
        </row>
        <row r="3203">
          <cell r="F3203" t="str">
            <v>51510101</v>
          </cell>
          <cell r="G3203" t="str">
            <v>LAP-TOP MACBOOK AIR</v>
          </cell>
        </row>
        <row r="3204">
          <cell r="F3204" t="str">
            <v>51512040</v>
          </cell>
          <cell r="G3204" t="str">
            <v>IMPRESORA MULTIFUNCIONAL HP</v>
          </cell>
        </row>
        <row r="3205">
          <cell r="F3205" t="str">
            <v>51511043</v>
          </cell>
          <cell r="G3205" t="str">
            <v>DISCO DURO EXTERNO A-DATA USB 1TB</v>
          </cell>
        </row>
        <row r="3206">
          <cell r="F3206" t="str">
            <v>51510131</v>
          </cell>
          <cell r="G3206" t="str">
            <v>LAPTOP DELL INSPIRON 14-4110</v>
          </cell>
        </row>
        <row r="3207">
          <cell r="F3207" t="str">
            <v>51501073</v>
          </cell>
          <cell r="G3207" t="str">
            <v>EQUIPO DE COMPUTO (C.P.U. MONITOR Y TECLADO)</v>
          </cell>
        </row>
        <row r="3208">
          <cell r="F3208" t="str">
            <v>51507060</v>
          </cell>
          <cell r="G3208" t="str">
            <v>NO BREAK KOBLENZ 480 VA</v>
          </cell>
        </row>
        <row r="3209">
          <cell r="F3209" t="str">
            <v>51511109</v>
          </cell>
          <cell r="G3209" t="str">
            <v>DISCO DURO EXTERNO 4TB</v>
          </cell>
        </row>
        <row r="3210">
          <cell r="F3210" t="str">
            <v>51510352</v>
          </cell>
          <cell r="G3210" t="str">
            <v>LAP-TOP HP</v>
          </cell>
        </row>
        <row r="3211">
          <cell r="F3211" t="str">
            <v>51512186</v>
          </cell>
          <cell r="G3211" t="str">
            <v>IMPRESORA MULTIFUNCIONAL BROTHER</v>
          </cell>
        </row>
        <row r="3212">
          <cell r="F3212" t="str">
            <v>51501147</v>
          </cell>
          <cell r="G3212" t="str">
            <v>COMPUTADORA LENOVO THINKCENTRE</v>
          </cell>
        </row>
        <row r="3213">
          <cell r="F3213" t="str">
            <v>51501153</v>
          </cell>
          <cell r="G3213" t="str">
            <v>COMPUTADORA DE ESCRITORIO IMAC</v>
          </cell>
        </row>
        <row r="3214">
          <cell r="F3214" t="str">
            <v>51510362</v>
          </cell>
          <cell r="G3214" t="str">
            <v>LAP-TOP DELL</v>
          </cell>
        </row>
        <row r="3215">
          <cell r="F3215" t="str">
            <v>51510365</v>
          </cell>
          <cell r="G3215" t="str">
            <v>TABLET SAMSUNG</v>
          </cell>
        </row>
        <row r="3216">
          <cell r="F3216" t="str">
            <v>51510367</v>
          </cell>
          <cell r="G3216" t="str">
            <v>LAP-TOP ASUS</v>
          </cell>
        </row>
        <row r="3217">
          <cell r="F3217" t="str">
            <v>51501147</v>
          </cell>
          <cell r="G3217" t="str">
            <v>COMPUTADORA LENOVO THINKCENTRE</v>
          </cell>
        </row>
        <row r="3218">
          <cell r="F3218" t="str">
            <v>51512008</v>
          </cell>
          <cell r="G3218" t="str">
            <v>IMPRESORA PLOTTER</v>
          </cell>
        </row>
        <row r="3219">
          <cell r="F3219" t="str">
            <v>51512164</v>
          </cell>
          <cell r="G3219" t="str">
            <v>IMPRESORA MULTIFUNCIONAL EPSON  DE INYECCION DE TINTA L355</v>
          </cell>
        </row>
        <row r="3220">
          <cell r="F3220" t="str">
            <v>51512174</v>
          </cell>
          <cell r="G3220" t="str">
            <v>IMPRESORA MULTIFUNCIONAL EPSON XP-201</v>
          </cell>
        </row>
        <row r="3221">
          <cell r="F3221" t="str">
            <v>51501126</v>
          </cell>
          <cell r="G3221" t="str">
            <v>EQUIPO DE COMPUTO DELL XPS 8700(CPU. MONITOR Y TECLADO)</v>
          </cell>
        </row>
        <row r="3222">
          <cell r="F3222" t="str">
            <v>51501158</v>
          </cell>
          <cell r="G3222" t="str">
            <v>COMPUTADORA ACER</v>
          </cell>
        </row>
        <row r="3223">
          <cell r="F3223" t="str">
            <v>51512033</v>
          </cell>
          <cell r="G3223" t="str">
            <v>IMPRESORA DE INYECCION DE TINTA HP</v>
          </cell>
        </row>
        <row r="3224">
          <cell r="F3224" t="str">
            <v>51512040</v>
          </cell>
          <cell r="G3224" t="str">
            <v>IMPRESORA MULTIFUNCIONAL HP</v>
          </cell>
        </row>
        <row r="3225">
          <cell r="F3225" t="str">
            <v>51501056</v>
          </cell>
          <cell r="G3225" t="str">
            <v>EQUIPO DE COMPUTO HP (C.P.U. MONITOR Y TECLADO)</v>
          </cell>
        </row>
        <row r="3226">
          <cell r="F3226" t="str">
            <v>51512157</v>
          </cell>
          <cell r="G3226" t="str">
            <v>IMPRESORA MULTIFUNCIONAL EPSON L210</v>
          </cell>
        </row>
        <row r="3227">
          <cell r="F3227" t="str">
            <v>51510356</v>
          </cell>
          <cell r="G3227" t="str">
            <v>LAP-TOP LENOVO</v>
          </cell>
        </row>
        <row r="3228">
          <cell r="F3228" t="str">
            <v>51502037</v>
          </cell>
          <cell r="G3228" t="str">
            <v>MONITOR DELL</v>
          </cell>
        </row>
        <row r="3229">
          <cell r="F3229" t="str">
            <v>51510362</v>
          </cell>
          <cell r="G3229" t="str">
            <v>LAP-TOP DELL</v>
          </cell>
        </row>
        <row r="3230">
          <cell r="F3230" t="str">
            <v>51510364</v>
          </cell>
          <cell r="G3230" t="str">
            <v>LAP-TOP TOSHIBA</v>
          </cell>
        </row>
        <row r="3231">
          <cell r="F3231" t="str">
            <v>51501156</v>
          </cell>
          <cell r="G3231" t="str">
            <v>C.P.U. DELL OPTIPLEX</v>
          </cell>
        </row>
        <row r="3232">
          <cell r="F3232" t="str">
            <v>51510362</v>
          </cell>
          <cell r="G3232" t="str">
            <v>LAP-TOP DELL</v>
          </cell>
        </row>
        <row r="3233">
          <cell r="F3233" t="str">
            <v>51510356</v>
          </cell>
          <cell r="G3233" t="str">
            <v>LAP-TOP LENOVO</v>
          </cell>
        </row>
        <row r="3234">
          <cell r="F3234" t="str">
            <v>51502005</v>
          </cell>
          <cell r="G3234" t="str">
            <v>MONITOR CON CPU INTEGRADO</v>
          </cell>
        </row>
        <row r="3235">
          <cell r="F3235" t="str">
            <v>51510101</v>
          </cell>
          <cell r="G3235" t="str">
            <v>LAP-TOP MACBOOK AIR</v>
          </cell>
        </row>
        <row r="3236">
          <cell r="F3236" t="str">
            <v>51512004</v>
          </cell>
          <cell r="G3236" t="str">
            <v>IMPRESORA 3D</v>
          </cell>
        </row>
        <row r="3237">
          <cell r="F3237" t="str">
            <v>51507050</v>
          </cell>
          <cell r="G3237" t="str">
            <v>SISTEMA DE ENERGIA ININTERRUMPIBLE 1000VA SU1000RTXL2UA</v>
          </cell>
        </row>
        <row r="3238">
          <cell r="F3238" t="str">
            <v>51501162</v>
          </cell>
          <cell r="G3238" t="str">
            <v>EQUIPO DE COMPUTO LENOVO</v>
          </cell>
        </row>
        <row r="3239">
          <cell r="F3239" t="str">
            <v>51909001</v>
          </cell>
          <cell r="G3239" t="str">
            <v>MAQUINA DE ESCRIBIR MECANICA</v>
          </cell>
        </row>
        <row r="3240">
          <cell r="F3240" t="str">
            <v>51910001</v>
          </cell>
          <cell r="G3240" t="str">
            <v>CRONOMETRO</v>
          </cell>
        </row>
        <row r="3241">
          <cell r="F3241" t="str">
            <v>51907003</v>
          </cell>
          <cell r="G3241" t="str">
            <v>CALCULADORA GRAFICA</v>
          </cell>
        </row>
        <row r="3242">
          <cell r="F3242" t="str">
            <v>51901004</v>
          </cell>
          <cell r="G3242" t="str">
            <v>SISTEMA MAGNETICO</v>
          </cell>
        </row>
        <row r="3243">
          <cell r="F3243" t="str">
            <v>51903005</v>
          </cell>
          <cell r="G3243" t="str">
            <v>FOTOCOPIADORA</v>
          </cell>
        </row>
        <row r="3244">
          <cell r="F3244" t="str">
            <v>51910006</v>
          </cell>
          <cell r="G3244" t="str">
            <v>RELOJ COMPARADOR DE 10 MM DE RECORRIDO</v>
          </cell>
        </row>
        <row r="3245">
          <cell r="F3245" t="str">
            <v>51901007</v>
          </cell>
          <cell r="G3245" t="str">
            <v>SOPORTE UNIVERSAL (PARA T.V., C.D., PROYECTOR, ETC.)</v>
          </cell>
        </row>
        <row r="3246">
          <cell r="F3246" t="str">
            <v>51911010</v>
          </cell>
          <cell r="G3246" t="str">
            <v>ENGARGOLADORA PLASTICO PARA ESPIRAL PLASTICO</v>
          </cell>
        </row>
        <row r="3247">
          <cell r="F3247" t="str">
            <v>51907003</v>
          </cell>
          <cell r="G3247" t="str">
            <v>CALCULADORA GRAFICA</v>
          </cell>
        </row>
        <row r="3248">
          <cell r="F3248" t="str">
            <v>51903034</v>
          </cell>
          <cell r="G3248" t="str">
            <v>FOTOCOPIADORA MULTIFUNCIONAL XEROX</v>
          </cell>
        </row>
        <row r="3249">
          <cell r="F3249" t="str">
            <v>51106063</v>
          </cell>
          <cell r="G3249" t="str">
            <v>LOCKER</v>
          </cell>
        </row>
        <row r="3250">
          <cell r="F3250" t="str">
            <v>51105020</v>
          </cell>
          <cell r="G3250" t="str">
            <v>SILLA SECRETARIAL CON RODAJAS</v>
          </cell>
        </row>
        <row r="3251">
          <cell r="F3251" t="str">
            <v>51512149</v>
          </cell>
          <cell r="G3251" t="str">
            <v>IMPRESORA EPSON MULTIFUNCIONAL</v>
          </cell>
        </row>
        <row r="3252">
          <cell r="F3252" t="str">
            <v>51510352</v>
          </cell>
          <cell r="G3252" t="str">
            <v>LAP-TOP HP</v>
          </cell>
        </row>
        <row r="3253">
          <cell r="F3253" t="str">
            <v>51505026</v>
          </cell>
          <cell r="G3253" t="str">
            <v>ESCANER HP</v>
          </cell>
        </row>
        <row r="3254">
          <cell r="F3254" t="str">
            <v>51510302</v>
          </cell>
          <cell r="G3254" t="str">
            <v>LAP-TOP LENOVO ULTRABOOK IDEAPAD YOGA 11S</v>
          </cell>
        </row>
        <row r="3255">
          <cell r="F3255" t="str">
            <v>51512193</v>
          </cell>
          <cell r="G3255" t="str">
            <v>IMPRESORA EPSON</v>
          </cell>
        </row>
        <row r="3256">
          <cell r="F3256" t="str">
            <v>51510356</v>
          </cell>
          <cell r="G3256" t="str">
            <v>LAP-TOP LENOVO</v>
          </cell>
        </row>
        <row r="3257">
          <cell r="F3257" t="str">
            <v>51512186</v>
          </cell>
          <cell r="G3257" t="str">
            <v>IMPRESORA MULTIFUNCIONAL BROTHER</v>
          </cell>
        </row>
        <row r="3258">
          <cell r="F3258" t="str">
            <v>51907002</v>
          </cell>
          <cell r="G3258" t="str">
            <v>CALCULADORA CIENTIFICA</v>
          </cell>
        </row>
        <row r="3259">
          <cell r="F3259" t="str">
            <v>51902004</v>
          </cell>
          <cell r="G3259" t="str">
            <v>HIDROLAVADORA</v>
          </cell>
        </row>
        <row r="3260">
          <cell r="F3260" t="str">
            <v>52104001</v>
          </cell>
          <cell r="G3260" t="str">
            <v>PROYECTOR DE ACETATOS</v>
          </cell>
        </row>
        <row r="3261">
          <cell r="F3261" t="str">
            <v>52105001</v>
          </cell>
          <cell r="G3261" t="str">
            <v>REPRODUCTORA DE CARTUCHO</v>
          </cell>
        </row>
        <row r="3262">
          <cell r="F3262" t="str">
            <v>52107001</v>
          </cell>
          <cell r="G3262" t="str">
            <v>TELEVISOR DE 19 PULGADAS</v>
          </cell>
        </row>
        <row r="3263">
          <cell r="F3263" t="str">
            <v>52103002</v>
          </cell>
          <cell r="G3263" t="str">
            <v>PANTALLA PARA PROYECCION</v>
          </cell>
        </row>
        <row r="3264">
          <cell r="F3264" t="str">
            <v>52102003</v>
          </cell>
          <cell r="G3264" t="str">
            <v>CAMARA PARA CINE</v>
          </cell>
        </row>
        <row r="3265">
          <cell r="F3265" t="str">
            <v>52101006</v>
          </cell>
          <cell r="G3265" t="str">
            <v>ESPECTOFOTOMETRO</v>
          </cell>
        </row>
        <row r="3266">
          <cell r="F3266" t="str">
            <v>52106008</v>
          </cell>
          <cell r="G3266" t="str">
            <v>APARATO DE SONIDO</v>
          </cell>
        </row>
        <row r="3267">
          <cell r="F3267" t="str">
            <v>52104012</v>
          </cell>
          <cell r="G3267" t="str">
            <v>PROYECTOR DE PELICULAS</v>
          </cell>
        </row>
        <row r="3268">
          <cell r="F3268" t="str">
            <v>52106012</v>
          </cell>
          <cell r="G3268" t="str">
            <v>BAFLE</v>
          </cell>
        </row>
        <row r="3269">
          <cell r="F3269" t="str">
            <v>52107013</v>
          </cell>
          <cell r="G3269" t="str">
            <v>PANTALLA PLANA DE PLASMA</v>
          </cell>
        </row>
        <row r="3270">
          <cell r="F3270" t="str">
            <v>52101015</v>
          </cell>
          <cell r="G3270" t="str">
            <v>TERMINAL</v>
          </cell>
        </row>
        <row r="3271">
          <cell r="F3271" t="str">
            <v>52104016</v>
          </cell>
          <cell r="G3271" t="str">
            <v>PROYECTOR DE ULTRAVISION</v>
          </cell>
        </row>
        <row r="3272">
          <cell r="F3272" t="str">
            <v>52106016</v>
          </cell>
          <cell r="G3272" t="str">
            <v>CONSOLA</v>
          </cell>
        </row>
        <row r="3273">
          <cell r="F3273" t="str">
            <v>52104017</v>
          </cell>
          <cell r="G3273" t="str">
            <v>PROYECTOR (CANON)</v>
          </cell>
        </row>
        <row r="3274">
          <cell r="F3274" t="str">
            <v>52106020</v>
          </cell>
          <cell r="G3274" t="str">
            <v>FUENTE DE AUDIO</v>
          </cell>
        </row>
        <row r="3275">
          <cell r="F3275" t="str">
            <v>52106026</v>
          </cell>
          <cell r="G3275" t="str">
            <v>RADIOGRABADORA SONY XPLOD 770</v>
          </cell>
        </row>
        <row r="3276">
          <cell r="F3276" t="str">
            <v>52107025</v>
          </cell>
          <cell r="G3276" t="str">
            <v>TELEVISOR LCD 32 PULGADAS</v>
          </cell>
        </row>
        <row r="3277">
          <cell r="F3277" t="str">
            <v>52106111</v>
          </cell>
          <cell r="G3277" t="str">
            <v>RADIO GRABADORA ESTEREO CD/MP3/USB RIPPING</v>
          </cell>
        </row>
        <row r="3278">
          <cell r="F3278" t="str">
            <v>52104032</v>
          </cell>
          <cell r="G3278" t="str">
            <v>PROYECTOR VIVITEK D860</v>
          </cell>
        </row>
        <row r="3279">
          <cell r="F3279" t="str">
            <v>52106121</v>
          </cell>
          <cell r="G3279" t="str">
            <v>IPAD 2WIFI 3G L6GB</v>
          </cell>
        </row>
        <row r="3280">
          <cell r="F3280" t="str">
            <v>52107018</v>
          </cell>
          <cell r="G3280" t="str">
            <v>TELEVISOR DE 50 PULGADAS</v>
          </cell>
        </row>
        <row r="3281">
          <cell r="F3281" t="str">
            <v>52104021</v>
          </cell>
          <cell r="G3281" t="str">
            <v>CROMATOGRAFO DE GASES PARA ESPECTROMETRIA DE MASAS</v>
          </cell>
        </row>
        <row r="3282">
          <cell r="F3282" t="str">
            <v>52106194</v>
          </cell>
          <cell r="G3282" t="str">
            <v>COMPANION 5 MULTIMEDIA 120V</v>
          </cell>
        </row>
        <row r="3283">
          <cell r="F3283" t="str">
            <v>52107026</v>
          </cell>
          <cell r="G3283" t="str">
            <v>TELEVISOR LCD SAMSUNG 32 HD</v>
          </cell>
        </row>
        <row r="3284">
          <cell r="F3284" t="str">
            <v>52104038</v>
          </cell>
          <cell r="G3284" t="str">
            <v>PROYECTOR BENQ</v>
          </cell>
        </row>
        <row r="3285">
          <cell r="F3285" t="str">
            <v>52104039</v>
          </cell>
          <cell r="G3285" t="str">
            <v>VIDEOPROYECTOR EPSON</v>
          </cell>
        </row>
        <row r="3286">
          <cell r="F3286" t="str">
            <v>52106215</v>
          </cell>
          <cell r="G3286" t="str">
            <v>VIDEOPROYECTOR</v>
          </cell>
        </row>
        <row r="3287">
          <cell r="F3287" t="str">
            <v>52107015</v>
          </cell>
          <cell r="G3287" t="str">
            <v>PANTALLA LED</v>
          </cell>
        </row>
        <row r="3288">
          <cell r="F3288" t="str">
            <v>52101006</v>
          </cell>
          <cell r="G3288" t="str">
            <v>ESPECTOFOTOMETRO</v>
          </cell>
        </row>
        <row r="3289">
          <cell r="F3289" t="str">
            <v>52104039</v>
          </cell>
          <cell r="G3289" t="str">
            <v>VIDEOPROYECTOR EPSON</v>
          </cell>
        </row>
        <row r="3290">
          <cell r="F3290" t="str">
            <v>52106215</v>
          </cell>
          <cell r="G3290" t="str">
            <v>VIDEOPROYECTOR</v>
          </cell>
        </row>
        <row r="3291">
          <cell r="F3291" t="str">
            <v>52104038</v>
          </cell>
          <cell r="G3291" t="str">
            <v>PROYECTOR BENQ</v>
          </cell>
        </row>
        <row r="3292">
          <cell r="F3292" t="str">
            <v>52201002</v>
          </cell>
          <cell r="G3292" t="str">
            <v>PESA</v>
          </cell>
        </row>
        <row r="3293">
          <cell r="F3293" t="str">
            <v>52301001</v>
          </cell>
          <cell r="G3293" t="str">
            <v>CAMARA FOTOGRAFICA DIGITAL SONY CYBER-SHOT DSC-TX20 16.0 MEGAPIXELS</v>
          </cell>
        </row>
        <row r="3294">
          <cell r="F3294" t="str">
            <v>52301002</v>
          </cell>
          <cell r="G3294" t="str">
            <v>CAMARA FOTOGRAFICA DIGITAL SONY ALPHASLT-A 65 V 24.3 MEGAPIXELS</v>
          </cell>
        </row>
        <row r="3295">
          <cell r="F3295" t="str">
            <v>52302017</v>
          </cell>
          <cell r="G3295" t="str">
            <v>FILMADORA DIGITAL PANASONIC HDC-HS900-DISCO DURO 220GB</v>
          </cell>
        </row>
        <row r="3296">
          <cell r="F3296" t="str">
            <v>52302025</v>
          </cell>
          <cell r="G3296" t="str">
            <v>VIDEO PROYECTOR</v>
          </cell>
        </row>
        <row r="3297">
          <cell r="F3297" t="str">
            <v>52302027</v>
          </cell>
          <cell r="G3297" t="str">
            <v>VIDEO REPRODUCTORA DE CASETTE</v>
          </cell>
        </row>
        <row r="3298">
          <cell r="F3298" t="str">
            <v>52302041</v>
          </cell>
          <cell r="G3298" t="str">
            <v>CONVERTIDOR DE VIDEO</v>
          </cell>
        </row>
        <row r="3299">
          <cell r="F3299" t="str">
            <v>52301007</v>
          </cell>
          <cell r="G3299" t="str">
            <v>CAMARA FOTOGRAFICA DIGITAL CANON EOS REBEL T3I 18.0 MEGAPIXELES</v>
          </cell>
        </row>
        <row r="3300">
          <cell r="F3300" t="str">
            <v>52302080</v>
          </cell>
          <cell r="G3300" t="str">
            <v>VIDEOPROYECTOR BENQ MS612ST 2500 LUMENES</v>
          </cell>
        </row>
        <row r="3301">
          <cell r="F3301" t="str">
            <v>52302158</v>
          </cell>
          <cell r="G3301" t="str">
            <v>VIDEO PROYECTOR BENQ DLP MX 503</v>
          </cell>
        </row>
        <row r="3302">
          <cell r="F3302" t="str">
            <v>52301072</v>
          </cell>
          <cell r="G3302" t="str">
            <v>CANARA DIGITAL SONY HDRPJ200</v>
          </cell>
        </row>
        <row r="3303">
          <cell r="F3303" t="str">
            <v>52301074</v>
          </cell>
          <cell r="G3303" t="str">
            <v>CAMARA DIGITAL CANON POWER SHOT A 4000</v>
          </cell>
        </row>
        <row r="3304">
          <cell r="F3304" t="str">
            <v>52302166</v>
          </cell>
          <cell r="G3304" t="str">
            <v>VIDEOPROYECTOR SONY VPL-DX140</v>
          </cell>
        </row>
        <row r="3305">
          <cell r="F3305" t="str">
            <v>52302177</v>
          </cell>
          <cell r="G3305" t="str">
            <v>MINIPROYECTOR STAR VIEW</v>
          </cell>
        </row>
        <row r="3306">
          <cell r="F3306" t="str">
            <v>52302205</v>
          </cell>
          <cell r="G3306" t="str">
            <v>PROYECTOR BENQ MX618ST 2800 LUMENES</v>
          </cell>
        </row>
        <row r="3307">
          <cell r="F3307" t="str">
            <v>52302212</v>
          </cell>
          <cell r="G3307" t="str">
            <v>VIDEOPROYECTOR EPSON</v>
          </cell>
        </row>
        <row r="3308">
          <cell r="F3308" t="str">
            <v>52302154</v>
          </cell>
          <cell r="G3308" t="str">
            <v>VIDEOPROYECTOR BENQ MX662</v>
          </cell>
        </row>
        <row r="3309">
          <cell r="F3309" t="str">
            <v>52301139</v>
          </cell>
          <cell r="G3309" t="str">
            <v>CAMARA DIGITAL NIKON</v>
          </cell>
        </row>
        <row r="3310">
          <cell r="F3310" t="str">
            <v>52302212</v>
          </cell>
          <cell r="G3310" t="str">
            <v>VIDEOPROYECTOR EPSON</v>
          </cell>
        </row>
        <row r="3311">
          <cell r="F3311" t="str">
            <v>52302198</v>
          </cell>
          <cell r="G3311" t="str">
            <v>VIDEOPROYECTOR POWERLITE S18 3000 LUMENES</v>
          </cell>
        </row>
        <row r="3312">
          <cell r="F3312" t="str">
            <v>52302211</v>
          </cell>
          <cell r="G3312" t="str">
            <v>VIDEOPROYECTOR BENQ</v>
          </cell>
        </row>
        <row r="3313">
          <cell r="F3313" t="str">
            <v>52302203</v>
          </cell>
          <cell r="G3313" t="str">
            <v>VIDEOPROYECTOR BENQ DLP MX505 XGA 3000 LUMENES</v>
          </cell>
        </row>
        <row r="3314">
          <cell r="F3314" t="str">
            <v>52302025</v>
          </cell>
          <cell r="G3314" t="str">
            <v>VIDEO PROYECTOR</v>
          </cell>
        </row>
        <row r="3315">
          <cell r="F3315" t="str">
            <v>52302212</v>
          </cell>
          <cell r="G3315" t="str">
            <v>VIDEOPROYECTOR EPSON</v>
          </cell>
        </row>
        <row r="3316">
          <cell r="F3316" t="str">
            <v>52903001</v>
          </cell>
          <cell r="G3316" t="str">
            <v>BALANZA ANALITICA</v>
          </cell>
        </row>
        <row r="3317">
          <cell r="F3317" t="str">
            <v>52910001</v>
          </cell>
          <cell r="G3317" t="str">
            <v>PIZARRON ACRILICO</v>
          </cell>
        </row>
        <row r="3318">
          <cell r="F3318" t="str">
            <v>52909002</v>
          </cell>
          <cell r="G3318" t="str">
            <v>MESA PARA LABORATORIO</v>
          </cell>
        </row>
        <row r="3319">
          <cell r="F3319" t="str">
            <v>52904005</v>
          </cell>
          <cell r="G3319" t="str">
            <v>BASCULA DE PISO</v>
          </cell>
        </row>
        <row r="3320">
          <cell r="F3320" t="str">
            <v>52903007</v>
          </cell>
          <cell r="G3320" t="str">
            <v>BALANZA TRIPIE</v>
          </cell>
        </row>
        <row r="3321">
          <cell r="F3321" t="str">
            <v>52910007</v>
          </cell>
          <cell r="G3321" t="str">
            <v>PIZARRON INTERACTIVO</v>
          </cell>
        </row>
        <row r="3322">
          <cell r="F3322" t="str">
            <v>52901009</v>
          </cell>
          <cell r="G3322" t="str">
            <v>PLANCHETA</v>
          </cell>
        </row>
        <row r="3323">
          <cell r="F3323" t="str">
            <v>52903009</v>
          </cell>
          <cell r="G3323" t="str">
            <v>BALANZA DIGITAL</v>
          </cell>
        </row>
        <row r="3324">
          <cell r="F3324" t="str">
            <v>52901019</v>
          </cell>
          <cell r="G3324" t="str">
            <v>PLANIMETRO</v>
          </cell>
        </row>
        <row r="3325">
          <cell r="F3325" t="str">
            <v>52910011</v>
          </cell>
          <cell r="G3325" t="str">
            <v>PIZARRON BLANCO 180 X 90</v>
          </cell>
        </row>
        <row r="3326">
          <cell r="F3326" t="str">
            <v>52910020</v>
          </cell>
          <cell r="G3326" t="str">
            <v>PIZARRON INTERATIVO EBEAM EDGE USB</v>
          </cell>
        </row>
        <row r="3327">
          <cell r="F3327" t="str">
            <v>52902003</v>
          </cell>
          <cell r="G3327" t="str">
            <v>MODULO DE ESTUDIO INDIVIDUAL</v>
          </cell>
        </row>
        <row r="3328">
          <cell r="F3328" t="str">
            <v>52910006</v>
          </cell>
          <cell r="G3328" t="str">
            <v>PIZARRON ELECTRONICO</v>
          </cell>
        </row>
        <row r="3329">
          <cell r="F3329" t="str">
            <v>52910012</v>
          </cell>
          <cell r="G3329" t="str">
            <v>PIZARRON BLANCO 240X120</v>
          </cell>
        </row>
        <row r="3330">
          <cell r="F3330" t="str">
            <v>52912003</v>
          </cell>
          <cell r="G3330" t="str">
            <v>BANCA DE METAL</v>
          </cell>
        </row>
        <row r="3331">
          <cell r="F3331" t="str">
            <v>52912003</v>
          </cell>
          <cell r="G3331" t="str">
            <v>BANCA DE METAL</v>
          </cell>
        </row>
        <row r="3332">
          <cell r="F3332" t="str">
            <v>52912003</v>
          </cell>
          <cell r="G3332" t="str">
            <v>BANCA DE METAL</v>
          </cell>
        </row>
        <row r="3333">
          <cell r="F3333" t="str">
            <v>52104038</v>
          </cell>
          <cell r="G3333" t="str">
            <v>PROYECTOR BENQ</v>
          </cell>
        </row>
        <row r="3334">
          <cell r="F3334" t="str">
            <v>53101004</v>
          </cell>
          <cell r="G3334" t="str">
            <v>AUTOCLAVE</v>
          </cell>
        </row>
        <row r="3335">
          <cell r="F3335" t="str">
            <v>53101007</v>
          </cell>
          <cell r="G3335" t="str">
            <v>BANO MARIA</v>
          </cell>
        </row>
        <row r="3336">
          <cell r="F3336" t="str">
            <v>53101010</v>
          </cell>
          <cell r="G3336" t="str">
            <v>CAMPANA DE EXTRACCION O BASE PARA CAMPANA</v>
          </cell>
        </row>
        <row r="3337">
          <cell r="F3337" t="str">
            <v>53101015</v>
          </cell>
          <cell r="G3337" t="str">
            <v>COLORIMETRO</v>
          </cell>
        </row>
        <row r="3338">
          <cell r="F3338" t="str">
            <v>53101016</v>
          </cell>
          <cell r="G3338" t="str">
            <v>CONDUCTIMETRO</v>
          </cell>
        </row>
        <row r="3339">
          <cell r="F3339" t="str">
            <v>53102053</v>
          </cell>
          <cell r="G3339" t="str">
            <v>EQUIPO KJELDHAL</v>
          </cell>
        </row>
        <row r="3340">
          <cell r="F3340" t="str">
            <v>53102074</v>
          </cell>
          <cell r="G3340" t="str">
            <v>POTENCIOSTATO</v>
          </cell>
        </row>
        <row r="3341">
          <cell r="F3341" t="str">
            <v>53207001</v>
          </cell>
          <cell r="G3341" t="str">
            <v>CAMARA PARA MICROSCOPIO</v>
          </cell>
        </row>
        <row r="3342">
          <cell r="F3342" t="str">
            <v>53209001</v>
          </cell>
          <cell r="G3342" t="str">
            <v>TRANSITO TRADICIONAL</v>
          </cell>
        </row>
        <row r="3343">
          <cell r="F3343" t="str">
            <v>53204002</v>
          </cell>
          <cell r="G3343" t="str">
            <v>CAMARA TRIAXIAL</v>
          </cell>
        </row>
        <row r="3344">
          <cell r="F3344" t="str">
            <v>53209002</v>
          </cell>
          <cell r="G3344" t="str">
            <v>TRANSITO ELECTRONICO</v>
          </cell>
        </row>
        <row r="3345">
          <cell r="F3345" t="str">
            <v>53201003</v>
          </cell>
          <cell r="G3345" t="str">
            <v>MODIFICADOR DE FLUJO (DISPOSITIVO CULVERT)</v>
          </cell>
        </row>
        <row r="3346">
          <cell r="F3346" t="str">
            <v>53202003</v>
          </cell>
          <cell r="G3346" t="str">
            <v>TINA ULTRASONICA</v>
          </cell>
        </row>
        <row r="3347">
          <cell r="F3347" t="str">
            <v>53209003</v>
          </cell>
          <cell r="G3347" t="str">
            <v>ESTACION TOTAL DE TOPOGRAFIA</v>
          </cell>
        </row>
        <row r="3348">
          <cell r="F3348" t="str">
            <v>53201004</v>
          </cell>
          <cell r="G3348" t="str">
            <v>SIFONES</v>
          </cell>
        </row>
        <row r="3349">
          <cell r="F3349" t="str">
            <v>53208004</v>
          </cell>
          <cell r="G3349" t="str">
            <v>GEOPOSICIONADOR (G.P.S. NAVIGATOR)</v>
          </cell>
        </row>
        <row r="3350">
          <cell r="F3350" t="str">
            <v>53201005</v>
          </cell>
          <cell r="G3350" t="str">
            <v>BANCO HIDRAULICO</v>
          </cell>
        </row>
        <row r="3351">
          <cell r="F3351" t="str">
            <v>53201006</v>
          </cell>
          <cell r="G3351" t="str">
            <v>PRESION HIDROSTATICA</v>
          </cell>
        </row>
        <row r="3352">
          <cell r="F3352" t="str">
            <v>53206006</v>
          </cell>
          <cell r="G3352" t="str">
            <v>ESTACION DE NIVEL DE RIO AUTOMATIZADA</v>
          </cell>
        </row>
        <row r="3353">
          <cell r="F3353" t="str">
            <v>53201007</v>
          </cell>
          <cell r="G3353" t="str">
            <v>IMPACTO DE CHORRO</v>
          </cell>
        </row>
        <row r="3354">
          <cell r="F3354" t="str">
            <v>53209007</v>
          </cell>
          <cell r="G3354" t="str">
            <v>NIVEL AUTOMATICO</v>
          </cell>
        </row>
        <row r="3355">
          <cell r="F3355" t="str">
            <v>53201008</v>
          </cell>
          <cell r="G3355" t="str">
            <v>FLUJO DE CHORRO LIBRE Y ORIFICIO</v>
          </cell>
        </row>
        <row r="3356">
          <cell r="F3356" t="str">
            <v>53202008</v>
          </cell>
          <cell r="G3356" t="str">
            <v>CAJA DE SEGURIDAD SENSOR DE HUMEDAD</v>
          </cell>
        </row>
        <row r="3357">
          <cell r="F3357" t="str">
            <v>53205008</v>
          </cell>
          <cell r="G3357" t="str">
            <v>PENETROMETRO</v>
          </cell>
        </row>
        <row r="3358">
          <cell r="F3358" t="str">
            <v>53209008</v>
          </cell>
          <cell r="G3358" t="str">
            <v>NIVEL DE PRESICION</v>
          </cell>
        </row>
        <row r="3359">
          <cell r="F3359" t="str">
            <v>53202009</v>
          </cell>
          <cell r="G3359" t="str">
            <v>TORNO EXTRACTOR Y TALLADOR DE SUELO</v>
          </cell>
        </row>
        <row r="3360">
          <cell r="F3360" t="str">
            <v>53201010</v>
          </cell>
          <cell r="G3360" t="str">
            <v>APARATO DE BERNOULLI</v>
          </cell>
        </row>
        <row r="3361">
          <cell r="F3361" t="str">
            <v>53201011</v>
          </cell>
          <cell r="G3361" t="str">
            <v>APARATO DE OSBORNE REYNOLDS</v>
          </cell>
        </row>
        <row r="3362">
          <cell r="F3362" t="str">
            <v>53202011</v>
          </cell>
          <cell r="G3362" t="str">
            <v>MAQUINA DIGITAL PARA ENSAYO DE CORTEDIRECTO</v>
          </cell>
        </row>
        <row r="3363">
          <cell r="F3363" t="str">
            <v>53201012</v>
          </cell>
          <cell r="G3363" t="str">
            <v>PERDIDA DE ENERGIA EN TUBERIA</v>
          </cell>
        </row>
        <row r="3364">
          <cell r="F3364" t="str">
            <v>53202012</v>
          </cell>
          <cell r="G3364" t="str">
            <v>CAMARA EXTRACTORA</v>
          </cell>
        </row>
        <row r="3365">
          <cell r="F3365" t="str">
            <v>53206012</v>
          </cell>
          <cell r="G3365" t="str">
            <v>APARATO DE ENERGIA SOLAR</v>
          </cell>
        </row>
        <row r="3366">
          <cell r="F3366" t="str">
            <v>53209012</v>
          </cell>
          <cell r="G3366" t="str">
            <v>CLISIMETRO</v>
          </cell>
        </row>
        <row r="3367">
          <cell r="F3367" t="str">
            <v>53201013</v>
          </cell>
          <cell r="G3367" t="str">
            <v>UNIDAD DE DEMOSTRACION BOMBAS SERIE/PARALELO</v>
          </cell>
        </row>
        <row r="3368">
          <cell r="F3368" t="str">
            <v>53201014</v>
          </cell>
          <cell r="G3368" t="str">
            <v>CONSOLA DE INTERFASE</v>
          </cell>
        </row>
        <row r="3369">
          <cell r="F3369" t="str">
            <v>53204014</v>
          </cell>
          <cell r="G3369" t="str">
            <v>MICROMETRO</v>
          </cell>
        </row>
        <row r="3370">
          <cell r="F3370" t="str">
            <v>53204015</v>
          </cell>
          <cell r="G3370" t="str">
            <v>MICROSCOPIO</v>
          </cell>
        </row>
        <row r="3371">
          <cell r="F3371" t="str">
            <v>53209015</v>
          </cell>
          <cell r="G3371" t="str">
            <v>BIPODE PARA BASTON</v>
          </cell>
        </row>
        <row r="3372">
          <cell r="F3372" t="str">
            <v>53202016</v>
          </cell>
          <cell r="G3372" t="str">
            <v>MAQUINA UNIVERSAL PARA TENSION COMPRESION</v>
          </cell>
        </row>
        <row r="3373">
          <cell r="F3373" t="str">
            <v>53209016</v>
          </cell>
          <cell r="G3373" t="str">
            <v>LIBRETA ELECTRONICA</v>
          </cell>
        </row>
        <row r="3374">
          <cell r="F3374" t="str">
            <v>53202017</v>
          </cell>
          <cell r="G3374" t="str">
            <v>MARCO DE PESAS</v>
          </cell>
        </row>
        <row r="3375">
          <cell r="F3375" t="str">
            <v>53206017</v>
          </cell>
          <cell r="G3375" t="str">
            <v>APARATO PARA MEDIR EL AIRE (ESCLEROMETRO)</v>
          </cell>
        </row>
        <row r="3376">
          <cell r="F3376" t="str">
            <v>53205018</v>
          </cell>
          <cell r="G3376" t="str">
            <v>BRUJULA DIGITAL</v>
          </cell>
        </row>
        <row r="3377">
          <cell r="F3377" t="str">
            <v>53207020</v>
          </cell>
          <cell r="G3377" t="str">
            <v>ESTUFA DE SECADO Y ESTERILIZACION</v>
          </cell>
        </row>
        <row r="3378">
          <cell r="F3378" t="str">
            <v>53204021</v>
          </cell>
          <cell r="G3378" t="str">
            <v>POTENCIOMETRO</v>
          </cell>
        </row>
        <row r="3379">
          <cell r="F3379" t="str">
            <v>53205021</v>
          </cell>
          <cell r="G3379" t="str">
            <v>DESTILADOR</v>
          </cell>
        </row>
        <row r="3380">
          <cell r="F3380" t="str">
            <v>53206021</v>
          </cell>
          <cell r="G3380" t="str">
            <v>DATALOGER CON MEMORIA NO-VOLATIL P/6200 DAT.</v>
          </cell>
        </row>
        <row r="3381">
          <cell r="F3381" t="str">
            <v>53206022</v>
          </cell>
          <cell r="G3381" t="str">
            <v>PIRANOMETRO LICOR MIDE RADIACION SOLAR</v>
          </cell>
        </row>
        <row r="3382">
          <cell r="F3382" t="str">
            <v>53207022</v>
          </cell>
          <cell r="G3382" t="str">
            <v>MUFLA PARA LABORATORIO</v>
          </cell>
        </row>
        <row r="3383">
          <cell r="F3383" t="str">
            <v>53209022</v>
          </cell>
          <cell r="G3383" t="str">
            <v>TEODOLITO- BRUJULA</v>
          </cell>
        </row>
        <row r="3384">
          <cell r="F3384" t="str">
            <v>53206023</v>
          </cell>
          <cell r="G3384" t="str">
            <v>TAMIZ DE 8</v>
          </cell>
        </row>
        <row r="3385">
          <cell r="F3385" t="str">
            <v>53209023</v>
          </cell>
          <cell r="G3385" t="str">
            <v>TEODOLITO ELECTRONICO</v>
          </cell>
        </row>
        <row r="3386">
          <cell r="F3386" t="str">
            <v>53202024</v>
          </cell>
          <cell r="G3386" t="str">
            <v>LECTOR DIGITAL PARA PRENSA HIDRAULICA</v>
          </cell>
        </row>
        <row r="3387">
          <cell r="F3387" t="str">
            <v>53207024</v>
          </cell>
          <cell r="G3387" t="str">
            <v>MEDIDOR DE INDICE DE EXPANSI+N</v>
          </cell>
        </row>
        <row r="3388">
          <cell r="F3388" t="str">
            <v>53202025</v>
          </cell>
          <cell r="G3388" t="str">
            <v>TRANSDUCTOR DE PRESION</v>
          </cell>
        </row>
        <row r="3389">
          <cell r="F3389" t="str">
            <v>53204025</v>
          </cell>
          <cell r="G3389" t="str">
            <v>VIBRADOR DE LABORATORIO</v>
          </cell>
        </row>
        <row r="3390">
          <cell r="F3390" t="str">
            <v>53201026</v>
          </cell>
          <cell r="G3390" t="str">
            <v>PLUVIOMETRO</v>
          </cell>
        </row>
        <row r="3391">
          <cell r="F3391" t="str">
            <v>53209026</v>
          </cell>
          <cell r="G3391" t="str">
            <v>TRIPIE PARA TRANSITO DE ALUMINIO</v>
          </cell>
        </row>
        <row r="3392">
          <cell r="F3392" t="str">
            <v>53202028</v>
          </cell>
          <cell r="G3392" t="str">
            <v>ANILLO DE CARGA TRANSDUCTOR</v>
          </cell>
        </row>
        <row r="3393">
          <cell r="F3393" t="str">
            <v>53207028</v>
          </cell>
          <cell r="G3393" t="str">
            <v>PENETROMETRO DE BOLSILLO PARA TAREASPESADAS</v>
          </cell>
        </row>
        <row r="3394">
          <cell r="F3394" t="str">
            <v>53201029</v>
          </cell>
          <cell r="G3394" t="str">
            <v>MEDIDOR DE PRESION</v>
          </cell>
        </row>
        <row r="3395">
          <cell r="F3395" t="str">
            <v>53202029</v>
          </cell>
          <cell r="G3395" t="str">
            <v>PANEL DE CONTROL</v>
          </cell>
        </row>
        <row r="3396">
          <cell r="F3396" t="str">
            <v>53201030</v>
          </cell>
          <cell r="G3396" t="str">
            <v>SENSOR DE TEMPERATURA Y HUMEDAD</v>
          </cell>
        </row>
        <row r="3397">
          <cell r="F3397" t="str">
            <v>53202030</v>
          </cell>
          <cell r="G3397" t="str">
            <v>TANQUE DE DESAIREACION</v>
          </cell>
        </row>
        <row r="3398">
          <cell r="F3398" t="str">
            <v>53201031</v>
          </cell>
          <cell r="G3398" t="str">
            <v>SENSOR DE VELOCIDAD Y DIRECCION DEL VIENTO</v>
          </cell>
        </row>
        <row r="3399">
          <cell r="F3399" t="str">
            <v>53201032</v>
          </cell>
          <cell r="G3399" t="str">
            <v>VARI- HEAT PARA DQO</v>
          </cell>
        </row>
        <row r="3400">
          <cell r="F3400" t="str">
            <v>53202032</v>
          </cell>
          <cell r="G3400" t="str">
            <v>COPA DE CASAGRANDE ELECTRICA</v>
          </cell>
        </row>
        <row r="3401">
          <cell r="F3401" t="str">
            <v>53204032</v>
          </cell>
          <cell r="G3401" t="str">
            <v>ANALIZADORA DE GELES</v>
          </cell>
        </row>
        <row r="3402">
          <cell r="F3402" t="str">
            <v>53202033</v>
          </cell>
          <cell r="G3402" t="str">
            <v>DATALOGUER</v>
          </cell>
        </row>
        <row r="3403">
          <cell r="F3403" t="str">
            <v>53201035</v>
          </cell>
          <cell r="G3403" t="str">
            <v>FLUJO SOBRE VERTEDORES</v>
          </cell>
        </row>
        <row r="3404">
          <cell r="F3404" t="str">
            <v>53201036</v>
          </cell>
          <cell r="G3404" t="str">
            <v>UNIDAD DE SERVICIO DE TURBINA</v>
          </cell>
        </row>
        <row r="3405">
          <cell r="F3405" t="str">
            <v>53202036</v>
          </cell>
          <cell r="G3405" t="str">
            <v>DISPOSITIVO DE MOLINETE DE MANO PARACORTE</v>
          </cell>
        </row>
        <row r="3406">
          <cell r="F3406" t="str">
            <v>53201037</v>
          </cell>
          <cell r="G3406" t="str">
            <v>CALIBRACION DE PESO MUERTO</v>
          </cell>
        </row>
        <row r="3407">
          <cell r="F3407" t="str">
            <v>53205037</v>
          </cell>
          <cell r="G3407" t="str">
            <v>EQUIPO DE PRUEBA MULTIBOMBAS</v>
          </cell>
        </row>
        <row r="3408">
          <cell r="F3408" t="str">
            <v>53201038</v>
          </cell>
          <cell r="G3408" t="str">
            <v>SENSOR DE NIVEL DE AGUA</v>
          </cell>
        </row>
        <row r="3409">
          <cell r="F3409" t="str">
            <v>53204038</v>
          </cell>
          <cell r="G3409" t="str">
            <v>AGITADOR MAGNETICO</v>
          </cell>
        </row>
        <row r="3410">
          <cell r="F3410" t="str">
            <v>53205038</v>
          </cell>
          <cell r="G3410" t="str">
            <v>DIGESDHAL</v>
          </cell>
        </row>
        <row r="3411">
          <cell r="F3411" t="str">
            <v>53201039</v>
          </cell>
          <cell r="G3411" t="str">
            <v>TURBODIMETRO</v>
          </cell>
        </row>
        <row r="3412">
          <cell r="F3412" t="str">
            <v>53205039</v>
          </cell>
          <cell r="G3412" t="str">
            <v>GRADILLA PARA 3 CONOS</v>
          </cell>
        </row>
        <row r="3413">
          <cell r="F3413" t="str">
            <v>53205040</v>
          </cell>
          <cell r="G3413" t="str">
            <v>CELULA DE PERMEABILIDAD</v>
          </cell>
        </row>
        <row r="3414">
          <cell r="F3414" t="str">
            <v>53201042</v>
          </cell>
          <cell r="G3414" t="str">
            <v>TERMOHIGROGRAFO</v>
          </cell>
        </row>
        <row r="3415">
          <cell r="F3415" t="str">
            <v>53205041</v>
          </cell>
          <cell r="G3415" t="str">
            <v>JUEGO DE PESAS PARA CONSOLIDOMETRO</v>
          </cell>
        </row>
        <row r="3416">
          <cell r="F3416" t="str">
            <v>53202043</v>
          </cell>
          <cell r="G3416" t="str">
            <v>ODOMETRO DE SUCCION</v>
          </cell>
        </row>
        <row r="3417">
          <cell r="F3417" t="str">
            <v>53205042</v>
          </cell>
          <cell r="G3417" t="str">
            <v>CONSOLIDOMETRO DE ANILLO FLOTANTE</v>
          </cell>
        </row>
        <row r="3418">
          <cell r="F3418" t="str">
            <v>53202044</v>
          </cell>
          <cell r="G3418" t="str">
            <v>BASTIDOR DE CONSOLIDACION</v>
          </cell>
        </row>
        <row r="3419">
          <cell r="F3419" t="str">
            <v>53205043</v>
          </cell>
          <cell r="G3419" t="str">
            <v>SELLADOR DE QUANTY TRAY</v>
          </cell>
        </row>
        <row r="3420">
          <cell r="F3420" t="str">
            <v>53205044</v>
          </cell>
          <cell r="G3420" t="str">
            <v>LLAVE DE PROTECCION</v>
          </cell>
        </row>
        <row r="3421">
          <cell r="F3421" t="str">
            <v>53205047</v>
          </cell>
          <cell r="G3421" t="str">
            <v>JUEGO PARA LIMITE DE CONTRACCION</v>
          </cell>
        </row>
        <row r="3422">
          <cell r="F3422" t="str">
            <v>53205048</v>
          </cell>
          <cell r="G3422" t="str">
            <v>CONO IMHOFF</v>
          </cell>
        </row>
        <row r="3423">
          <cell r="F3423" t="str">
            <v>53205049</v>
          </cell>
          <cell r="G3423" t="str">
            <v>REFLECTOMETRO PARA HUMEDAD DEL SUELO</v>
          </cell>
        </row>
        <row r="3424">
          <cell r="F3424" t="str">
            <v>53205050</v>
          </cell>
          <cell r="G3424" t="str">
            <v>EQUIPO PARA PRUEBA DE FISICA</v>
          </cell>
        </row>
        <row r="3425">
          <cell r="F3425" t="str">
            <v>53205051</v>
          </cell>
          <cell r="G3425" t="str">
            <v>TURBINA PELTON</v>
          </cell>
        </row>
        <row r="3426">
          <cell r="F3426" t="str">
            <v>53205052</v>
          </cell>
          <cell r="G3426" t="str">
            <v>MAQUINA EXTRACTORA DE NUCLEOS</v>
          </cell>
        </row>
        <row r="3427">
          <cell r="F3427" t="str">
            <v>53205053</v>
          </cell>
          <cell r="G3427" t="str">
            <v>BOMBA DE VACIO PORTATIL</v>
          </cell>
        </row>
        <row r="3428">
          <cell r="F3428" t="str">
            <v>53205055</v>
          </cell>
          <cell r="G3428" t="str">
            <v>BOMBA DE PRESION Y VACIO</v>
          </cell>
        </row>
        <row r="3429">
          <cell r="F3429" t="str">
            <v>53205056</v>
          </cell>
          <cell r="G3429" t="str">
            <v>BANCO PARA ALOJAR HASTA TRES CONSOLODIMETROS</v>
          </cell>
        </row>
        <row r="3430">
          <cell r="F3430" t="str">
            <v>53205057</v>
          </cell>
          <cell r="G3430" t="str">
            <v>DIGIMAX PLUS DE DOS CANALES PARA CELDA</v>
          </cell>
        </row>
        <row r="3431">
          <cell r="F3431" t="str">
            <v>53205058</v>
          </cell>
          <cell r="G3431" t="str">
            <v>MAQUINA TORCION MUELLES MANUAL</v>
          </cell>
        </row>
        <row r="3432">
          <cell r="F3432" t="str">
            <v>53205060</v>
          </cell>
          <cell r="G3432" t="str">
            <v>CAJA COMPENSADORA</v>
          </cell>
        </row>
        <row r="3433">
          <cell r="F3433" t="str">
            <v>53205061</v>
          </cell>
          <cell r="G3433" t="str">
            <v>EXTENSIMETRO ELECTRONICO</v>
          </cell>
        </row>
        <row r="3434">
          <cell r="F3434" t="str">
            <v>53205062</v>
          </cell>
          <cell r="G3434" t="str">
            <v>CELULA DE CARGA</v>
          </cell>
        </row>
        <row r="3435">
          <cell r="F3435" t="str">
            <v>53205069</v>
          </cell>
          <cell r="G3435" t="str">
            <v>CABECEADOR PARA CILINDRO DE CONCRETO</v>
          </cell>
        </row>
        <row r="3436">
          <cell r="F3436" t="str">
            <v>53204075</v>
          </cell>
          <cell r="G3436" t="str">
            <v>LAMPARA DE LUZ ULTRAVIOLETA</v>
          </cell>
        </row>
        <row r="3437">
          <cell r="F3437" t="str">
            <v>53204078</v>
          </cell>
          <cell r="G3437" t="str">
            <v>MEDIDOR DE OXIGENO</v>
          </cell>
        </row>
        <row r="3438">
          <cell r="F3438" t="str">
            <v>53205079</v>
          </cell>
          <cell r="G3438" t="str">
            <v>EQUIPO LIVIANO PARA EL MUESTREO INALTERADO</v>
          </cell>
        </row>
        <row r="3439">
          <cell r="F3439" t="str">
            <v>53205081</v>
          </cell>
          <cell r="G3439" t="str">
            <v>EQUIPO PARA CARGA DE PARTICULAS EN EMULSION</v>
          </cell>
        </row>
        <row r="3440">
          <cell r="F3440" t="str">
            <v>53205087</v>
          </cell>
          <cell r="G3440" t="str">
            <v>EQUIPO PARA PRUEBA COMPRESION TRIAXIAL</v>
          </cell>
        </row>
        <row r="3441">
          <cell r="F3441" t="str">
            <v>53204094</v>
          </cell>
          <cell r="G3441" t="str">
            <v>AGITADOR ELECTROMECANICO</v>
          </cell>
        </row>
        <row r="3442">
          <cell r="F3442" t="str">
            <v>53204096</v>
          </cell>
          <cell r="G3442" t="str">
            <v>PH METRO INPERMEABLE</v>
          </cell>
        </row>
        <row r="3443">
          <cell r="F3443" t="str">
            <v>53205096</v>
          </cell>
          <cell r="G3443" t="str">
            <v>PROGRAMA TRIAXIAL CON ESFUERZO EFECTIVO</v>
          </cell>
        </row>
        <row r="3444">
          <cell r="F3444" t="str">
            <v>53204113</v>
          </cell>
          <cell r="G3444" t="str">
            <v>VIGA VENKELMAN</v>
          </cell>
        </row>
        <row r="3445">
          <cell r="F3445" t="str">
            <v>53204117</v>
          </cell>
          <cell r="G3445" t="str">
            <v>TRANSDUCTOR POTENCIOMETRICO LINEAL</v>
          </cell>
        </row>
        <row r="3446">
          <cell r="F3446" t="str">
            <v>53204134</v>
          </cell>
          <cell r="G3446" t="str">
            <v>INDICADOR DIGITAL TEST PILOT</v>
          </cell>
        </row>
        <row r="3447">
          <cell r="F3447" t="str">
            <v>53204135</v>
          </cell>
          <cell r="G3447" t="str">
            <v>COMPRESOMETRO PARA RELACION POISSON</v>
          </cell>
        </row>
        <row r="3448">
          <cell r="F3448" t="str">
            <v>53204136</v>
          </cell>
          <cell r="G3448" t="str">
            <v>APARATO PARA PRUEBA DE ULTRASONIDO PUNDIT LAB</v>
          </cell>
        </row>
        <row r="3449">
          <cell r="F3449" t="str">
            <v>53204137</v>
          </cell>
          <cell r="G3449" t="str">
            <v>DISPOSITIVO PARA PRUEBA DE BLOKS</v>
          </cell>
        </row>
        <row r="3450">
          <cell r="F3450" t="str">
            <v>53204138</v>
          </cell>
          <cell r="G3450" t="str">
            <v>DISPOSITIVO PARA PRUEBA DE VIGAS A FLEXION</v>
          </cell>
        </row>
        <row r="3451">
          <cell r="F3451" t="str">
            <v>53205008</v>
          </cell>
          <cell r="G3451" t="str">
            <v>PENETROMETRO</v>
          </cell>
        </row>
        <row r="3452">
          <cell r="F3452" t="str">
            <v>53208009</v>
          </cell>
          <cell r="G3452" t="str">
            <v>LOCALIZADOR GPS 78S</v>
          </cell>
        </row>
        <row r="3453">
          <cell r="F3453" t="str">
            <v>53204173</v>
          </cell>
          <cell r="G3453" t="str">
            <v>MEDIDOR DE HUMEDAD Y TEMPERATURA</v>
          </cell>
        </row>
        <row r="3454">
          <cell r="F3454" t="str">
            <v>53207038</v>
          </cell>
          <cell r="G3454" t="str">
            <v>MEDIDOR DE MESA DE PH</v>
          </cell>
        </row>
        <row r="3455">
          <cell r="F3455" t="str">
            <v>53204185</v>
          </cell>
          <cell r="G3455" t="str">
            <v>MODULO DE  PURIFICACION SMARTPAK</v>
          </cell>
        </row>
        <row r="3456">
          <cell r="F3456" t="str">
            <v>53204186</v>
          </cell>
          <cell r="G3456" t="str">
            <v>EQUIPO PARA DEMOSTRAR CAVITACION</v>
          </cell>
        </row>
        <row r="3457">
          <cell r="F3457" t="str">
            <v>53204191</v>
          </cell>
          <cell r="G3457" t="str">
            <v>ACELEROGRAFO DIGITAL</v>
          </cell>
        </row>
        <row r="3458">
          <cell r="F3458" t="str">
            <v>53202005</v>
          </cell>
          <cell r="G3458" t="str">
            <v>OLLA PARA MEDIR AIRE INCLUIDO DE CONCRETO FRESCO</v>
          </cell>
        </row>
        <row r="3459">
          <cell r="F3459" t="str">
            <v>53202016</v>
          </cell>
          <cell r="G3459" t="str">
            <v>MAQUINA UNIVERSAL PARA TENSION COMPRESION</v>
          </cell>
        </row>
        <row r="3460">
          <cell r="F3460" t="str">
            <v>53205116</v>
          </cell>
          <cell r="G3460" t="str">
            <v>ESPECTOMETRO</v>
          </cell>
        </row>
        <row r="3461">
          <cell r="F3461" t="str">
            <v>53206050</v>
          </cell>
          <cell r="G3461" t="str">
            <v>DESHUMIFICADORES DE AIRE</v>
          </cell>
        </row>
        <row r="3462">
          <cell r="F3462" t="str">
            <v>53202094</v>
          </cell>
          <cell r="G3462" t="str">
            <v>CAMARA DE ENVEJECIMIENTO</v>
          </cell>
        </row>
        <row r="3463">
          <cell r="F3463" t="str">
            <v>53206003</v>
          </cell>
          <cell r="G3463" t="str">
            <v>ESTACION CIENTIFICA METEREOLOGICA</v>
          </cell>
        </row>
        <row r="3464">
          <cell r="F3464" t="str">
            <v>53209003</v>
          </cell>
          <cell r="G3464" t="str">
            <v>ESTACION TOTAL DE TOPOGRAFIA</v>
          </cell>
        </row>
        <row r="3465">
          <cell r="F3465" t="str">
            <v>53209023</v>
          </cell>
          <cell r="G3465" t="str">
            <v>TEODOLITO ELECTRONICO</v>
          </cell>
        </row>
        <row r="3466">
          <cell r="F3466" t="str">
            <v>53201030</v>
          </cell>
          <cell r="G3466" t="str">
            <v>SENSOR DE TEMPERATURA Y HUMEDAD</v>
          </cell>
        </row>
        <row r="3467">
          <cell r="F3467" t="str">
            <v>53209003</v>
          </cell>
          <cell r="G3467" t="str">
            <v>ESTACION TOTAL DE TOPOGRAFIA</v>
          </cell>
        </row>
        <row r="3468">
          <cell r="F3468" t="str">
            <v>53209023</v>
          </cell>
          <cell r="G3468" t="str">
            <v>TEODOLITO ELECTRONICO</v>
          </cell>
        </row>
        <row r="3469">
          <cell r="F3469" t="str">
            <v>54101012</v>
          </cell>
          <cell r="G3469" t="str">
            <v>CHRYSLER DODGE RAM 1500-NACIONAL - BASEMANUAL 6 CILINDROS 4X2</v>
          </cell>
        </row>
        <row r="3470">
          <cell r="F3470" t="str">
            <v>54101041</v>
          </cell>
          <cell r="G3470" t="str">
            <v>VOLKSWAGEN EUROBAN 3 PUERTAS MOTOR 2.5LITROS 115C.P. 5 VELOCIDADES</v>
          </cell>
        </row>
        <row r="3471">
          <cell r="F3471" t="str">
            <v>54101046</v>
          </cell>
          <cell r="G3471" t="str">
            <v>VOLKSWAGEN COMBI DE 4 PUERTAS</v>
          </cell>
        </row>
        <row r="3472">
          <cell r="F3472" t="str">
            <v>54101058</v>
          </cell>
          <cell r="G3472" t="str">
            <v>NISSAN PLATINA SEDAN 4 PUERTAS GRADOQ1.6 LITROS</v>
          </cell>
        </row>
        <row r="3473">
          <cell r="F3473" t="str">
            <v>54101099</v>
          </cell>
          <cell r="G3473" t="str">
            <v>GMC CANYON  2 PUERTAS PAQUETE C</v>
          </cell>
        </row>
        <row r="3474">
          <cell r="F3474" t="str">
            <v>54101113</v>
          </cell>
          <cell r="G3474" t="str">
            <v>CHRYSLER PICK-UP RAM 700 CLUB CAB  (DOBLE CABINA) 4 PASAJEROS</v>
          </cell>
        </row>
        <row r="3475">
          <cell r="F3475" t="str">
            <v>54101114</v>
          </cell>
          <cell r="G3475" t="str">
            <v>CHRYSLER PICA-UP RAM 700 CABINA SENCILLA</v>
          </cell>
        </row>
        <row r="3476">
          <cell r="F3476" t="str">
            <v>56102035</v>
          </cell>
          <cell r="G3476" t="str">
            <v>INCUBADORA BACTERIOLOGICA</v>
          </cell>
        </row>
        <row r="3477">
          <cell r="F3477" t="str">
            <v>56102036</v>
          </cell>
          <cell r="G3477" t="str">
            <v>INCUBADORA ELECTRICA</v>
          </cell>
        </row>
        <row r="3478">
          <cell r="F3478" t="str">
            <v>56201001</v>
          </cell>
          <cell r="G3478" t="str">
            <v>PARRILLA ELECTRICA</v>
          </cell>
        </row>
        <row r="3479">
          <cell r="F3479" t="str">
            <v>56206016</v>
          </cell>
          <cell r="G3479" t="str">
            <v>WATER QUALITY CHEQUER</v>
          </cell>
        </row>
        <row r="3480">
          <cell r="F3480" t="str">
            <v>56201017</v>
          </cell>
          <cell r="G3480" t="str">
            <v>HORNO ELECTRICO</v>
          </cell>
        </row>
        <row r="3481">
          <cell r="F3481" t="str">
            <v>56201022</v>
          </cell>
          <cell r="G3481" t="str">
            <v>PARRILLA DE CALENTAMIENTO CON AGITACION</v>
          </cell>
        </row>
        <row r="3482">
          <cell r="F3482" t="str">
            <v>56206020</v>
          </cell>
          <cell r="G3482" t="str">
            <v>PLANTA POLABILIZADORA PARA 4 BEBEDEROS</v>
          </cell>
        </row>
        <row r="3483">
          <cell r="F3483" t="str">
            <v>56202014</v>
          </cell>
          <cell r="G3483" t="str">
            <v>MEXCLADORA DE INSUMOS PAR PRODUCCION DE FILTROS CERAMICOS</v>
          </cell>
        </row>
        <row r="3484">
          <cell r="F3484" t="str">
            <v>56201051</v>
          </cell>
          <cell r="G3484" t="str">
            <v>FERROSCAN</v>
          </cell>
        </row>
        <row r="3485">
          <cell r="F3485" t="str">
            <v>56201053</v>
          </cell>
          <cell r="G3485" t="str">
            <v>CAMARA DE NIEBLA SALINA</v>
          </cell>
        </row>
        <row r="3486">
          <cell r="F3486" t="str">
            <v>56201017</v>
          </cell>
          <cell r="G3486" t="str">
            <v>HORNO ELECTRICO</v>
          </cell>
        </row>
        <row r="3487">
          <cell r="F3487" t="str">
            <v>56301009</v>
          </cell>
          <cell r="G3487" t="str">
            <v>EQUIPO BASICO PARA CORTE DIRECTO</v>
          </cell>
        </row>
        <row r="3488">
          <cell r="F3488" t="str">
            <v>56302001</v>
          </cell>
          <cell r="G3488" t="str">
            <v>REVOLVEDORA DE CEMENTO</v>
          </cell>
        </row>
        <row r="3489">
          <cell r="F3489" t="str">
            <v>56302003</v>
          </cell>
          <cell r="G3489" t="str">
            <v>VIBRADOR PARA CONCRETO</v>
          </cell>
        </row>
        <row r="3490">
          <cell r="F3490" t="str">
            <v>56302001</v>
          </cell>
          <cell r="G3490" t="str">
            <v>REVOLVEDORA DE CEMENTO</v>
          </cell>
        </row>
        <row r="3491">
          <cell r="F3491" t="str">
            <v>56401004</v>
          </cell>
          <cell r="G3491" t="str">
            <v>AIRE ACONDICIONADO VENTANA DE 12,000BTU'S</v>
          </cell>
        </row>
        <row r="3492">
          <cell r="F3492" t="str">
            <v>56402004</v>
          </cell>
          <cell r="G3492" t="str">
            <v>AIRE ACONDICIONADO MINI-SPLIT DE 12,00BTU`S</v>
          </cell>
        </row>
        <row r="3493">
          <cell r="F3493" t="str">
            <v>56401005</v>
          </cell>
          <cell r="G3493" t="str">
            <v>AIRE ACONDICIONADO VENTANA DE 24,000BTU'S</v>
          </cell>
        </row>
        <row r="3494">
          <cell r="F3494" t="str">
            <v>56402005</v>
          </cell>
          <cell r="G3494" t="str">
            <v>AIRE ACONDICIONADO MINI-SPLIT DE 14,00BTU`S</v>
          </cell>
        </row>
        <row r="3495">
          <cell r="F3495" t="str">
            <v>56401006</v>
          </cell>
          <cell r="G3495" t="str">
            <v>AIRE ACONDICIONADO VENTANA DE 18,000BTU'S</v>
          </cell>
        </row>
        <row r="3496">
          <cell r="F3496" t="str">
            <v>56402006</v>
          </cell>
          <cell r="G3496" t="str">
            <v>AIRE ACONDICIONADO MINI-SPLIT DE 24,00BTU`S</v>
          </cell>
        </row>
        <row r="3497">
          <cell r="F3497" t="str">
            <v>56402012</v>
          </cell>
          <cell r="G3497" t="str">
            <v>AIRE ACONDICIONADO MINI-SPLIT DE 60,00BTU'S</v>
          </cell>
        </row>
        <row r="3498">
          <cell r="F3498" t="str">
            <v>56402016</v>
          </cell>
          <cell r="G3498" t="str">
            <v>AIRE ACONDICIONADO MINI-SPLIT DE 36,00BTU'S</v>
          </cell>
        </row>
        <row r="3499">
          <cell r="F3499" t="str">
            <v>56402004</v>
          </cell>
          <cell r="G3499" t="str">
            <v>AIRE ACONDICIONADO MINI-SPLIT DE 12,00BTU`S</v>
          </cell>
        </row>
        <row r="3500">
          <cell r="F3500" t="str">
            <v>56402006</v>
          </cell>
          <cell r="G3500" t="str">
            <v>AIRE ACONDICIONADO MINI-SPLIT DE 24,00BTU`S</v>
          </cell>
        </row>
        <row r="3501">
          <cell r="F3501" t="str">
            <v>56402004</v>
          </cell>
          <cell r="G3501" t="str">
            <v>AIRE ACONDICIONADO MINI-SPLIT DE 12,00BTU`S</v>
          </cell>
        </row>
        <row r="3502">
          <cell r="F3502" t="str">
            <v>56402016</v>
          </cell>
          <cell r="G3502" t="str">
            <v>AIRE ACONDICIONADO MINI-SPLIT DE 36,000 BTU'S</v>
          </cell>
        </row>
        <row r="3503">
          <cell r="F3503" t="str">
            <v>56402004</v>
          </cell>
          <cell r="G3503" t="str">
            <v>AIRE ACONDICIONADO MINI-SPLIT DE 12,000 BTU`S</v>
          </cell>
        </row>
        <row r="3504">
          <cell r="F3504" t="str">
            <v>56402007</v>
          </cell>
          <cell r="G3504" t="str">
            <v>AIRE ACONDICIONADO MINI-SPLIT DE 18,000 BTU`S</v>
          </cell>
        </row>
        <row r="3505">
          <cell r="F3505" t="str">
            <v>56402023</v>
          </cell>
          <cell r="G3505" t="str">
            <v>AIRE ACONDICIONADO MINI-SPLIT DE 62,000 BTU`S</v>
          </cell>
        </row>
        <row r="3506">
          <cell r="F3506" t="str">
            <v>56402006</v>
          </cell>
          <cell r="G3506" t="str">
            <v>AIRE ACONDICIONADO MINI-SPLIT DE 24,000 BTU`S</v>
          </cell>
        </row>
        <row r="3507">
          <cell r="F3507" t="str">
            <v>56402004</v>
          </cell>
          <cell r="G3507" t="str">
            <v>AIRE ACONDICIONADO MINI-SPLIT DE 12,000 BTU`S</v>
          </cell>
        </row>
        <row r="3508">
          <cell r="F3508" t="str">
            <v>56404001</v>
          </cell>
          <cell r="G3508" t="str">
            <v>AIRE ACONDICINADO MULTI-SPLIT DE 24,000 BTU`S</v>
          </cell>
        </row>
        <row r="3509">
          <cell r="F3509" t="str">
            <v>56501001</v>
          </cell>
          <cell r="G3509" t="str">
            <v>BASE TRANSMISOR - RECEPTOR (RADIO)</v>
          </cell>
        </row>
        <row r="3510">
          <cell r="F3510" t="str">
            <v>56501002</v>
          </cell>
          <cell r="G3510" t="str">
            <v>RADIO PORTATIL</v>
          </cell>
        </row>
        <row r="3511">
          <cell r="F3511" t="str">
            <v>56502007</v>
          </cell>
          <cell r="G3511" t="str">
            <v>EQUIPO RED SATELITAL</v>
          </cell>
        </row>
        <row r="3512">
          <cell r="F3512" t="str">
            <v>56501010</v>
          </cell>
          <cell r="G3512" t="str">
            <v>INTERFASE DE COMUNICACI+N</v>
          </cell>
        </row>
        <row r="3513">
          <cell r="F3513" t="str">
            <v>56501011</v>
          </cell>
          <cell r="G3513" t="str">
            <v>MODULO PARA COMUNICACI+N A DISTANCIA</v>
          </cell>
        </row>
        <row r="3514">
          <cell r="F3514" t="str">
            <v>56501002</v>
          </cell>
          <cell r="G3514" t="str">
            <v>RADIO PORTATIL</v>
          </cell>
        </row>
        <row r="3515">
          <cell r="F3515" t="str">
            <v>56502002</v>
          </cell>
          <cell r="G3515" t="str">
            <v>UNIDAD CENTRAL TELEFONICA</v>
          </cell>
        </row>
        <row r="3516">
          <cell r="F3516" t="str">
            <v>56501001</v>
          </cell>
          <cell r="G3516" t="str">
            <v>BASE TRANSMISOR - RECEPTOR (RADIO)</v>
          </cell>
        </row>
        <row r="3517">
          <cell r="F3517" t="str">
            <v>56502085</v>
          </cell>
          <cell r="G3517" t="str">
            <v>NAVEGADOR GPS</v>
          </cell>
        </row>
        <row r="3518">
          <cell r="F3518" t="str">
            <v>56501002</v>
          </cell>
          <cell r="G3518" t="str">
            <v>RADIO PORTATIL</v>
          </cell>
        </row>
        <row r="3519">
          <cell r="F3519" t="str">
            <v>56502085</v>
          </cell>
          <cell r="G3519" t="str">
            <v>NAVEGADOR GPS</v>
          </cell>
        </row>
        <row r="3520">
          <cell r="F3520" t="str">
            <v>56502086</v>
          </cell>
          <cell r="G3520" t="str">
            <v>ESTACION GPS</v>
          </cell>
        </row>
        <row r="3521">
          <cell r="F3521" t="str">
            <v>56601001</v>
          </cell>
          <cell r="G3521" t="str">
            <v>ESTACION CENTRAL</v>
          </cell>
        </row>
        <row r="3522">
          <cell r="F3522" t="str">
            <v>56601003</v>
          </cell>
          <cell r="G3522" t="str">
            <v>PLANTA GENERADORA DE CORRIENTE ELECTRICA</v>
          </cell>
        </row>
        <row r="3523">
          <cell r="F3523" t="str">
            <v>56601004</v>
          </cell>
          <cell r="G3523" t="str">
            <v>PLANTA PARA SOLDAR</v>
          </cell>
        </row>
        <row r="3524">
          <cell r="F3524" t="str">
            <v>56601006</v>
          </cell>
          <cell r="G3524" t="str">
            <v>BATERIA RECARGABLE</v>
          </cell>
        </row>
        <row r="3525">
          <cell r="F3525" t="str">
            <v>56601010</v>
          </cell>
          <cell r="G3525" t="str">
            <v>MARCO DE CARGA CBR DE 50 CN DE CAPACIDAD VEL.</v>
          </cell>
        </row>
        <row r="3526">
          <cell r="F3526" t="str">
            <v>56601011</v>
          </cell>
          <cell r="G3526" t="str">
            <v>CELDA DE CARGA DE 50 KN DE CAPACIDADCBR</v>
          </cell>
        </row>
        <row r="3527">
          <cell r="F3527" t="str">
            <v>56601004</v>
          </cell>
          <cell r="G3527" t="str">
            <v>PLANTA PARA SOLDAR</v>
          </cell>
        </row>
        <row r="3528">
          <cell r="F3528" t="str">
            <v>56601002</v>
          </cell>
          <cell r="G3528" t="str">
            <v>TRANSFORMADOR</v>
          </cell>
        </row>
        <row r="3529">
          <cell r="F3529" t="str">
            <v>56601025</v>
          </cell>
          <cell r="G3529" t="str">
            <v>MULTIMETRO DIGITAL</v>
          </cell>
        </row>
        <row r="3530">
          <cell r="F3530" t="str">
            <v>56601035</v>
          </cell>
          <cell r="G3530" t="str">
            <v>TRANSDUCTOR DE DESPLAZAMIENTO</v>
          </cell>
        </row>
        <row r="3531">
          <cell r="F3531" t="str">
            <v>56703002</v>
          </cell>
          <cell r="G3531" t="str">
            <v>ESCALERA TIPO TIJERA</v>
          </cell>
        </row>
        <row r="3532">
          <cell r="F3532" t="str">
            <v>56704003</v>
          </cell>
          <cell r="G3532" t="str">
            <v>SEGADORA DE PASTO</v>
          </cell>
        </row>
        <row r="3533">
          <cell r="F3533" t="str">
            <v>56704004</v>
          </cell>
          <cell r="G3533" t="str">
            <v>TALADRO</v>
          </cell>
        </row>
        <row r="3534">
          <cell r="F3534" t="str">
            <v>56704025</v>
          </cell>
          <cell r="G3534" t="str">
            <v>PRENSA HIDRAULICA DE 120 TONELADAS</v>
          </cell>
        </row>
        <row r="3535">
          <cell r="F3535" t="str">
            <v>56704028</v>
          </cell>
          <cell r="G3535" t="str">
            <v>PRENSA HIDRAULICA DE 50 TONELADAS</v>
          </cell>
        </row>
        <row r="3536">
          <cell r="F3536" t="str">
            <v>56704031</v>
          </cell>
          <cell r="G3536" t="str">
            <v>DESECADOR</v>
          </cell>
        </row>
        <row r="3537">
          <cell r="F3537" t="str">
            <v>56704032</v>
          </cell>
          <cell r="G3537" t="str">
            <v>GATO PLANO SEMIOVAL</v>
          </cell>
        </row>
        <row r="3538">
          <cell r="F3538" t="str">
            <v>56704037</v>
          </cell>
          <cell r="G3538" t="str">
            <v>CONJUNTO QUE CONSTA DE ASIENTO DE ROTULA</v>
          </cell>
        </row>
        <row r="3539">
          <cell r="F3539" t="str">
            <v>56704041</v>
          </cell>
          <cell r="G3539" t="str">
            <v>COMPRESOR DE PISTONES</v>
          </cell>
        </row>
        <row r="3540">
          <cell r="F3540" t="str">
            <v>56704051</v>
          </cell>
          <cell r="G3540" t="str">
            <v>COMPRESOR TRUPER 2HP 25LT</v>
          </cell>
        </row>
        <row r="3541">
          <cell r="F3541" t="str">
            <v>56702012</v>
          </cell>
          <cell r="G3541" t="str">
            <v>MOTOSIERRA</v>
          </cell>
        </row>
        <row r="3542">
          <cell r="F3542" t="str">
            <v>56704012</v>
          </cell>
          <cell r="G3542" t="str">
            <v>ESMERILADOR</v>
          </cell>
        </row>
        <row r="3543">
          <cell r="F3543" t="str">
            <v>56704034</v>
          </cell>
          <cell r="G3543" t="str">
            <v>ROTOMARTILLO</v>
          </cell>
        </row>
        <row r="3544">
          <cell r="F3544" t="str">
            <v>56704061</v>
          </cell>
          <cell r="G3544" t="str">
            <v>PLUMA HIDRAULICA MIKEL DE 2 TONELADAS</v>
          </cell>
        </row>
        <row r="3545">
          <cell r="F3545" t="str">
            <v>56702018</v>
          </cell>
          <cell r="G3545" t="str">
            <v>SIERRA ANGULAR 10" CON GUIA LASER</v>
          </cell>
        </row>
        <row r="3546">
          <cell r="F3546" t="str">
            <v>56704068</v>
          </cell>
          <cell r="G3546" t="str">
            <v>TALADRO DE BANCO 10 CON GUIA LASER</v>
          </cell>
        </row>
        <row r="3547">
          <cell r="F3547" t="str">
            <v>56704076</v>
          </cell>
          <cell r="G3547" t="str">
            <v>ELECTRODO</v>
          </cell>
        </row>
        <row r="3548">
          <cell r="F3548" t="str">
            <v>56702021</v>
          </cell>
          <cell r="G3548" t="str">
            <v>ROMPEDORA DE CONCRETO</v>
          </cell>
        </row>
        <row r="3549">
          <cell r="F3549" t="str">
            <v>56704071</v>
          </cell>
          <cell r="G3549" t="str">
            <v>ROTOMARTILLO DE 1/2</v>
          </cell>
        </row>
        <row r="3550">
          <cell r="F3550" t="str">
            <v>56704071</v>
          </cell>
          <cell r="G3550" t="str">
            <v>ROTOMARTILLO 1/2"</v>
          </cell>
        </row>
        <row r="3551">
          <cell r="F3551" t="str">
            <v>56702012</v>
          </cell>
          <cell r="G3551" t="str">
            <v>MOTOSIERRA</v>
          </cell>
        </row>
        <row r="3552">
          <cell r="F3552" t="str">
            <v>56704087</v>
          </cell>
          <cell r="G3552" t="str">
            <v>SOPLADORA</v>
          </cell>
        </row>
        <row r="3553">
          <cell r="F3553" t="str">
            <v>56904003</v>
          </cell>
          <cell r="G3553" t="str">
            <v>ENFRIADOR</v>
          </cell>
        </row>
        <row r="3554">
          <cell r="F3554" t="str">
            <v>56901004</v>
          </cell>
          <cell r="G3554" t="str">
            <v>BOMBA HIDRAULICA MANUAL CON DEPOSITO</v>
          </cell>
        </row>
        <row r="3555">
          <cell r="F3555" t="str">
            <v>56901005</v>
          </cell>
          <cell r="G3555" t="str">
            <v>BOMBA DE AGUA DE 1/2 HP</v>
          </cell>
        </row>
        <row r="3556">
          <cell r="F3556" t="str">
            <v>56904006</v>
          </cell>
          <cell r="G3556" t="str">
            <v>FRIGO-BAR</v>
          </cell>
        </row>
        <row r="3557">
          <cell r="F3557" t="str">
            <v>56904007</v>
          </cell>
          <cell r="G3557" t="str">
            <v>REFRIGERADOR</v>
          </cell>
        </row>
        <row r="3558">
          <cell r="F3558" t="str">
            <v>56904010</v>
          </cell>
          <cell r="G3558" t="str">
            <v>FRIGOBAR 4 PIES</v>
          </cell>
        </row>
        <row r="3559">
          <cell r="F3559" t="str">
            <v>56904013</v>
          </cell>
          <cell r="G3559" t="str">
            <v>REFRIGERADOR MABE</v>
          </cell>
        </row>
        <row r="3560">
          <cell r="F3560" t="str">
            <v>56901022</v>
          </cell>
          <cell r="G3560" t="str">
            <v>BOMBA DE AGUA  DE 5HP</v>
          </cell>
        </row>
        <row r="3561">
          <cell r="F3561" t="str">
            <v>56904003</v>
          </cell>
          <cell r="G3561" t="str">
            <v>56904003 ENFRIADOR</v>
          </cell>
        </row>
        <row r="3562">
          <cell r="F3562" t="str">
            <v>56103003</v>
          </cell>
          <cell r="G3562" t="str">
            <v>TRACTOR</v>
          </cell>
        </row>
        <row r="3563">
          <cell r="F3563" t="str">
            <v>56402004</v>
          </cell>
          <cell r="G3563" t="str">
            <v>AIRE ACONDICIONADO MINI-SPLIT DE 12,000 BTU`S</v>
          </cell>
        </row>
        <row r="3564">
          <cell r="F3564" t="str">
            <v>56901005</v>
          </cell>
          <cell r="G3564" t="str">
            <v>BOMBA DE AGUA DE 1/2 HP</v>
          </cell>
        </row>
        <row r="3565">
          <cell r="F3565" t="str">
            <v>56901046</v>
          </cell>
          <cell r="G3565" t="str">
            <v>56901046 TITAN CONTROL MAX</v>
          </cell>
        </row>
        <row r="3566">
          <cell r="F3566" t="str">
            <v>59101001</v>
          </cell>
          <cell r="G3566" t="str">
            <v>SOFTWARE</v>
          </cell>
        </row>
        <row r="3567">
          <cell r="F3567" t="str">
            <v>59101021</v>
          </cell>
          <cell r="G3567" t="str">
            <v>SOFWARE CIVILCAD ARQCOM PARA AGUA POTABLE Y ALCANTARILLADO,NORMAS SCT</v>
          </cell>
        </row>
        <row r="3568">
          <cell r="F3568" t="str">
            <v>59101001</v>
          </cell>
          <cell r="G3568" t="str">
            <v>SOFTWARE</v>
          </cell>
        </row>
        <row r="3569">
          <cell r="F3569" t="str">
            <v>59101001</v>
          </cell>
          <cell r="G3569" t="str">
            <v>SOFWARE</v>
          </cell>
        </row>
        <row r="3570">
          <cell r="F3570" t="str">
            <v>59101045</v>
          </cell>
          <cell r="G3570" t="str">
            <v>SOFTWARE SOLIDWORKS SUSTAINABILITY</v>
          </cell>
        </row>
        <row r="3571">
          <cell r="F3571" t="str">
            <v>59101001</v>
          </cell>
          <cell r="G3571" t="str">
            <v>SOFTWARE</v>
          </cell>
        </row>
        <row r="3572">
          <cell r="F3572" t="str">
            <v>59101057</v>
          </cell>
          <cell r="G3572" t="str">
            <v>LICENCIA HYDROBITS</v>
          </cell>
        </row>
        <row r="3573">
          <cell r="F3573" t="str">
            <v>59101001</v>
          </cell>
          <cell r="G3573" t="str">
            <v>SOFTWARE</v>
          </cell>
        </row>
        <row r="3574">
          <cell r="F3574" t="str">
            <v>59101053</v>
          </cell>
          <cell r="G3574" t="str">
            <v>MICROSOFT OFFICE</v>
          </cell>
        </row>
        <row r="3575">
          <cell r="F3575" t="str">
            <v>59101058</v>
          </cell>
          <cell r="G3575" t="str">
            <v>TERRSET SINGLE SEAT ACADEMIC LICENSE</v>
          </cell>
        </row>
        <row r="3576">
          <cell r="F3576" t="str">
            <v>59101059</v>
          </cell>
          <cell r="G3576" t="str">
            <v>TERRSET STUDENT LAB KIT</v>
          </cell>
        </row>
        <row r="3577">
          <cell r="F3577" t="str">
            <v>59101060</v>
          </cell>
          <cell r="G3577" t="str">
            <v>LICENCIA GLOBAL MAPPER</v>
          </cell>
        </row>
        <row r="3578">
          <cell r="F3578" t="str">
            <v>59101044</v>
          </cell>
          <cell r="G3578" t="str">
            <v>SOFTWARE DE ANALISIS</v>
          </cell>
        </row>
        <row r="3579">
          <cell r="F3579" t="str">
            <v>59701040</v>
          </cell>
          <cell r="G3579" t="str">
            <v>LICENCIAMIENTO EDUCATIVO ANSYS ACADEMIC TEACHING</v>
          </cell>
        </row>
        <row r="3580">
          <cell r="F3580" t="str">
            <v>59701028</v>
          </cell>
          <cell r="G3580" t="str">
            <v>LICENCIA ACADEMICA ETABS ULTIMATE</v>
          </cell>
        </row>
        <row r="3581">
          <cell r="F3581" t="str">
            <v>59701015</v>
          </cell>
          <cell r="G3581" t="str">
            <v>LICENCIA ESET NOD32 ANTIVIRUS</v>
          </cell>
        </row>
        <row r="3582">
          <cell r="F3582" t="str">
            <v>59701025</v>
          </cell>
          <cell r="G3582" t="str">
            <v>LICENCIA ACADEMICA ATLAS TI VERSION 7.0</v>
          </cell>
        </row>
        <row r="3583">
          <cell r="F3583" t="str">
            <v>59701027</v>
          </cell>
          <cell r="G3583" t="str">
            <v>LICENCIA ACADEMICA PARA 1 USUARIO</v>
          </cell>
        </row>
        <row r="3584">
          <cell r="F3584" t="str">
            <v>59701034</v>
          </cell>
          <cell r="G3584" t="str">
            <v>LICENCIA MODULO ARCGIS 3D ANALYST</v>
          </cell>
        </row>
        <row r="3585">
          <cell r="F3585" t="str">
            <v>59701044</v>
          </cell>
          <cell r="G3585" t="str">
            <v>LICENCIA MICROSOFT WINDOWS 10</v>
          </cell>
        </row>
        <row r="3586">
          <cell r="F3586" t="str">
            <v>59701047</v>
          </cell>
          <cell r="G3586" t="str">
            <v>LICENCIA ACADEMICA COREL</v>
          </cell>
        </row>
        <row r="3587">
          <cell r="F3587" t="str">
            <v>59701053</v>
          </cell>
          <cell r="G3587" t="str">
            <v>LICENCIA MATHCAD  PROFESSIONAL</v>
          </cell>
        </row>
        <row r="3588">
          <cell r="F3588" t="str">
            <v>59701054</v>
          </cell>
          <cell r="G3588" t="str">
            <v>LICENCIA CIVILCAD PARA AUTOCAD</v>
          </cell>
        </row>
        <row r="3589">
          <cell r="F3589" t="str">
            <v>59701055</v>
          </cell>
          <cell r="G3589" t="str">
            <v>LICENCIA AUTOCAD PRO</v>
          </cell>
        </row>
        <row r="3590">
          <cell r="F3590" t="str">
            <v>59701035</v>
          </cell>
          <cell r="G3590" t="str">
            <v>LICENCIA PARA CURSO DE INGLES</v>
          </cell>
        </row>
        <row r="3591">
          <cell r="F3591" t="str">
            <v>58301006</v>
          </cell>
          <cell r="G3591" t="str">
            <v>ARQUITECTURA, BOULEVARD DR. BELISARIODOMINGUEZ, KM. 1081</v>
          </cell>
        </row>
        <row r="3592">
          <cell r="F3592" t="str">
            <v>58301006</v>
          </cell>
          <cell r="G3592" t="str">
            <v>ARQUITECTURA, BOULEVARD DR. BELISARIODOMINGUEZ, KM. 1081</v>
          </cell>
        </row>
        <row r="3593">
          <cell r="F3593" t="str">
            <v>58301006</v>
          </cell>
          <cell r="G3593" t="str">
            <v>ARQUITECTURA, BOULEVARD DR. BELISARIO DOMINGUEZ, KM. 1081</v>
          </cell>
        </row>
        <row r="3594">
          <cell r="F3594" t="str">
            <v>51107001</v>
          </cell>
          <cell r="G3594" t="str">
            <v>LIBRERO  METALICO</v>
          </cell>
        </row>
        <row r="3595">
          <cell r="F3595" t="str">
            <v>51101002</v>
          </cell>
          <cell r="G3595" t="str">
            <v>ARCHIVERO METALICO DE 2 GAVETAS</v>
          </cell>
        </row>
        <row r="3596">
          <cell r="F3596" t="str">
            <v>51106002</v>
          </cell>
          <cell r="G3596" t="str">
            <v>ANAQUEL TIPO ESQUELETO 2 CHAROLAS</v>
          </cell>
        </row>
        <row r="3597">
          <cell r="F3597" t="str">
            <v>51101003</v>
          </cell>
          <cell r="G3597" t="str">
            <v>ARCHIVERO METALICO DE 3 GAVETAS</v>
          </cell>
        </row>
        <row r="3598">
          <cell r="F3598" t="str">
            <v>51101004</v>
          </cell>
          <cell r="G3598" t="str">
            <v>ARCHIVERO METALICO DE 4 GAVETAS</v>
          </cell>
        </row>
        <row r="3599">
          <cell r="F3599" t="str">
            <v>51103006</v>
          </cell>
          <cell r="G3599" t="str">
            <v>KARDEX DE 16 GAVETAS</v>
          </cell>
        </row>
        <row r="3600">
          <cell r="F3600" t="str">
            <v>51102014</v>
          </cell>
          <cell r="G3600" t="str">
            <v>CREDENZA CON 4 CAJONES</v>
          </cell>
        </row>
        <row r="3601">
          <cell r="F3601" t="str">
            <v>51108017</v>
          </cell>
          <cell r="G3601" t="str">
            <v>ESCRITORIO SEMIEJECUTIVO CON ADITAMIENTO DE 2 GAVETAS</v>
          </cell>
        </row>
        <row r="3602">
          <cell r="F3602" t="str">
            <v>51106018</v>
          </cell>
          <cell r="G3602" t="str">
            <v>ANAQUEL TIPO ESQUELETO 18 CHAROLAS</v>
          </cell>
        </row>
        <row r="3603">
          <cell r="F3603" t="str">
            <v>51105021</v>
          </cell>
          <cell r="G3603" t="str">
            <v>SILLA SECRETARIAL CON DESCANSA BRAZO</v>
          </cell>
        </row>
        <row r="3604">
          <cell r="F3604" t="str">
            <v>51105025</v>
          </cell>
          <cell r="G3604" t="str">
            <v>SILLON SEMIEJECUTIVO</v>
          </cell>
        </row>
        <row r="3605">
          <cell r="F3605" t="str">
            <v>51105026</v>
          </cell>
          <cell r="G3605" t="str">
            <v>SILLON EJECUTIVO</v>
          </cell>
        </row>
        <row r="3606">
          <cell r="F3606" t="str">
            <v>51106027</v>
          </cell>
          <cell r="G3606" t="str">
            <v>ANAQUEL TIPO ESQUELETO 48 CHAROLAS</v>
          </cell>
        </row>
        <row r="3607">
          <cell r="F3607" t="str">
            <v>51105028</v>
          </cell>
          <cell r="G3607" t="str">
            <v>SILLON EJECUTIVO DE PIEL</v>
          </cell>
        </row>
        <row r="3608">
          <cell r="F3608" t="str">
            <v>51106031</v>
          </cell>
          <cell r="G3608" t="str">
            <v>ANAQUEL TIPO ESQUELETO 56 CHAROLAS</v>
          </cell>
        </row>
        <row r="3609">
          <cell r="F3609" t="str">
            <v>51106036</v>
          </cell>
          <cell r="G3609" t="str">
            <v>ESTANTE DE 4 ENTREPANOS</v>
          </cell>
        </row>
        <row r="3610">
          <cell r="F3610" t="str">
            <v>51108056</v>
          </cell>
          <cell r="G3610" t="str">
            <v>ESCRITORIO BASICO</v>
          </cell>
        </row>
        <row r="3611">
          <cell r="F3611" t="str">
            <v>51108060</v>
          </cell>
          <cell r="G3611" t="str">
            <v>ESCRITORIO EN L</v>
          </cell>
        </row>
        <row r="3612">
          <cell r="F3612" t="str">
            <v>51102021</v>
          </cell>
          <cell r="G3612" t="str">
            <v>CREDENZA</v>
          </cell>
        </row>
        <row r="3613">
          <cell r="F3613" t="str">
            <v>51108025</v>
          </cell>
          <cell r="G3613" t="str">
            <v>ESCRITORIO EJECUTIVO EN</v>
          </cell>
        </row>
        <row r="3614">
          <cell r="F3614" t="str">
            <v>51106050</v>
          </cell>
          <cell r="G3614" t="str">
            <v>MAMPARAS DE PISO 160120 ITALIA</v>
          </cell>
        </row>
        <row r="3615">
          <cell r="F3615" t="str">
            <v>51106051</v>
          </cell>
          <cell r="G3615" t="str">
            <v>MAMPARAS DE PISO 120120 ITALIA</v>
          </cell>
        </row>
        <row r="3616">
          <cell r="F3616" t="str">
            <v>51109002</v>
          </cell>
          <cell r="G3616" t="str">
            <v>CENTRO DE TRABAJO MODULAR</v>
          </cell>
        </row>
        <row r="3617">
          <cell r="F3617" t="str">
            <v>51106001</v>
          </cell>
          <cell r="G3617" t="str">
            <v>POSTE PARA ANAQUEL O ESTANTE</v>
          </cell>
        </row>
        <row r="3618">
          <cell r="F3618" t="str">
            <v>51107031</v>
          </cell>
          <cell r="G3618" t="str">
            <v>LIBRERO CON 4 PUERTAS</v>
          </cell>
        </row>
        <row r="3619">
          <cell r="F3619" t="str">
            <v>51107032</v>
          </cell>
          <cell r="G3619" t="str">
            <v>LIBRERO SIN TAPA</v>
          </cell>
        </row>
        <row r="3620">
          <cell r="F3620" t="str">
            <v>51107032</v>
          </cell>
          <cell r="G3620" t="str">
            <v>LIBRERO SIN TAPA</v>
          </cell>
        </row>
        <row r="3621">
          <cell r="F3621" t="str">
            <v>51108060</v>
          </cell>
          <cell r="G3621" t="str">
            <v>ESCRITORIO EN L</v>
          </cell>
        </row>
        <row r="3622">
          <cell r="F3622" t="str">
            <v>51105026</v>
          </cell>
          <cell r="G3622" t="str">
            <v>SILLON EJECUTIVO</v>
          </cell>
        </row>
        <row r="3623">
          <cell r="F3623" t="str">
            <v>51201001</v>
          </cell>
          <cell r="G3623" t="str">
            <v>ARMARIO VERTICAL DE ALUMINIO DE 2 PUERTAS</v>
          </cell>
        </row>
        <row r="3624">
          <cell r="F3624" t="str">
            <v>51202001</v>
          </cell>
          <cell r="G3624" t="str">
            <v>GABINETE METAL MADERA</v>
          </cell>
        </row>
        <row r="3625">
          <cell r="F3625" t="str">
            <v>51202005</v>
          </cell>
          <cell r="G3625" t="str">
            <v>GABINETE CON 1 PUERTA</v>
          </cell>
        </row>
        <row r="3626">
          <cell r="F3626" t="str">
            <v>51210005</v>
          </cell>
          <cell r="G3626" t="str">
            <v>MESA DE TRABAJO</v>
          </cell>
        </row>
        <row r="3627">
          <cell r="F3627" t="str">
            <v>51202006</v>
          </cell>
          <cell r="G3627" t="str">
            <v>GABINETE CON 2 PUERTAS</v>
          </cell>
        </row>
        <row r="3628">
          <cell r="F3628" t="str">
            <v>51206009</v>
          </cell>
          <cell r="G3628" t="str">
            <v>MODULO</v>
          </cell>
        </row>
        <row r="3629">
          <cell r="F3629" t="str">
            <v>51210005</v>
          </cell>
          <cell r="G3629" t="str">
            <v>MESA DE TRABAJO</v>
          </cell>
        </row>
        <row r="3630">
          <cell r="F3630" t="str">
            <v>51210042</v>
          </cell>
          <cell r="G3630" t="str">
            <v>MESA PARA SALA DE JUNTAS COMPUESTA DE 10 MESAS EN UNION</v>
          </cell>
        </row>
        <row r="3631">
          <cell r="F3631" t="str">
            <v>51210043</v>
          </cell>
          <cell r="G3631" t="str">
            <v>MESA MODULAR</v>
          </cell>
        </row>
        <row r="3632">
          <cell r="F3632" t="str">
            <v>51210005</v>
          </cell>
          <cell r="G3632" t="str">
            <v>MESA DE TRABAJO</v>
          </cell>
        </row>
        <row r="3633">
          <cell r="F3633" t="str">
            <v>51501001</v>
          </cell>
          <cell r="G3633" t="str">
            <v>C.P.U DE ESCRITORIO</v>
          </cell>
        </row>
        <row r="3634">
          <cell r="F3634" t="str">
            <v>51502001</v>
          </cell>
          <cell r="G3634" t="str">
            <v>MONITOR VGA</v>
          </cell>
        </row>
        <row r="3635">
          <cell r="F3635" t="str">
            <v>51505001</v>
          </cell>
          <cell r="G3635" t="str">
            <v>ESCANER PLANO</v>
          </cell>
        </row>
        <row r="3636">
          <cell r="F3636" t="str">
            <v>51506001</v>
          </cell>
          <cell r="G3636" t="str">
            <v>FAX MODEM</v>
          </cell>
        </row>
        <row r="3637">
          <cell r="F3637" t="str">
            <v>51507001</v>
          </cell>
          <cell r="G3637" t="str">
            <v>FUENTE DE PODER DE 375 VA</v>
          </cell>
        </row>
        <row r="3638">
          <cell r="F3638" t="str">
            <v>51509001</v>
          </cell>
          <cell r="G3638" t="str">
            <v>LECTOR OPTICO ESCANER</v>
          </cell>
        </row>
        <row r="3639">
          <cell r="F3639" t="str">
            <v>51510001</v>
          </cell>
          <cell r="G3639" t="str">
            <v>LAP-TOP H.P. PAVILION</v>
          </cell>
        </row>
        <row r="3640">
          <cell r="F3640" t="str">
            <v>51512001</v>
          </cell>
          <cell r="G3640" t="str">
            <v>IMPRESORA DE MATRIZ DE PUNTO</v>
          </cell>
        </row>
        <row r="3641">
          <cell r="F3641" t="str">
            <v>51501002</v>
          </cell>
          <cell r="G3641" t="str">
            <v>C.P.U SERVIDOR</v>
          </cell>
        </row>
        <row r="3642">
          <cell r="F3642" t="str">
            <v>51502002</v>
          </cell>
          <cell r="G3642" t="str">
            <v>MONITOR SVGA</v>
          </cell>
        </row>
        <row r="3643">
          <cell r="F3643" t="str">
            <v>51503002</v>
          </cell>
          <cell r="G3643" t="str">
            <v>TECLADO</v>
          </cell>
        </row>
        <row r="3644">
          <cell r="F3644" t="str">
            <v>51511002</v>
          </cell>
          <cell r="G3644" t="str">
            <v>CONCENTRADOR (SWITCH)</v>
          </cell>
        </row>
        <row r="3645">
          <cell r="F3645" t="str">
            <v>51512002</v>
          </cell>
          <cell r="G3645" t="str">
            <v>IMPRESORA DE INYECCION DE TINTA</v>
          </cell>
        </row>
        <row r="3646">
          <cell r="F3646" t="str">
            <v>51502003</v>
          </cell>
          <cell r="G3646" t="str">
            <v>MONITOR PANTALLA LCD</v>
          </cell>
        </row>
        <row r="3647">
          <cell r="F3647" t="str">
            <v>51511003</v>
          </cell>
          <cell r="G3647" t="str">
            <v>SERVIDOR</v>
          </cell>
        </row>
        <row r="3648">
          <cell r="F3648" t="str">
            <v>51512003</v>
          </cell>
          <cell r="G3648" t="str">
            <v>IMPRESORA LASER</v>
          </cell>
        </row>
        <row r="3649">
          <cell r="F3649" t="str">
            <v>51501004</v>
          </cell>
          <cell r="G3649" t="str">
            <v>MINICOMPUTADORA DE BOLSILLO</v>
          </cell>
        </row>
        <row r="3650">
          <cell r="F3650" t="str">
            <v>51502004</v>
          </cell>
          <cell r="G3650" t="str">
            <v>MONITOR PANTALLA PLASMA</v>
          </cell>
        </row>
        <row r="3651">
          <cell r="F3651" t="str">
            <v>51511005</v>
          </cell>
          <cell r="G3651" t="str">
            <v>FLOPPY EXTERNO</v>
          </cell>
        </row>
        <row r="3652">
          <cell r="F3652" t="str">
            <v>51511008</v>
          </cell>
          <cell r="G3652" t="str">
            <v>TABLETA DIGITALIZADORA</v>
          </cell>
        </row>
        <row r="3653">
          <cell r="F3653" t="str">
            <v>51512008</v>
          </cell>
          <cell r="G3653" t="str">
            <v>IMPRESORA PLOTTER</v>
          </cell>
        </row>
        <row r="3654">
          <cell r="F3654" t="str">
            <v>51511010</v>
          </cell>
          <cell r="G3654" t="str">
            <v>EQUIPO DE ALMACENAMIENTO DE DISCO DURO</v>
          </cell>
        </row>
        <row r="3655">
          <cell r="F3655" t="str">
            <v>51512010</v>
          </cell>
          <cell r="G3655" t="str">
            <v>IMPRESORA MULTIFUNCIONAL</v>
          </cell>
        </row>
        <row r="3656">
          <cell r="F3656" t="str">
            <v>51511011</v>
          </cell>
          <cell r="G3656" t="str">
            <v>C.D. WRITER</v>
          </cell>
        </row>
        <row r="3657">
          <cell r="F3657" t="str">
            <v>51501012</v>
          </cell>
          <cell r="G3657" t="str">
            <v>PALM MP3 CON TECLADO</v>
          </cell>
        </row>
        <row r="3658">
          <cell r="F3658" t="str">
            <v>51511013</v>
          </cell>
          <cell r="G3658" t="str">
            <v>TARJETA DE MEMORIA</v>
          </cell>
        </row>
        <row r="3659">
          <cell r="F3659" t="str">
            <v>51512034</v>
          </cell>
          <cell r="G3659" t="str">
            <v>IMPRESORA DE MATRIZ DE PUNTO EPSON LX-300</v>
          </cell>
        </row>
        <row r="3660">
          <cell r="F3660" t="str">
            <v>51501123</v>
          </cell>
          <cell r="G3660" t="str">
            <v>COMPUTADORA DE ESCRITORIO PRO DESK 600 GI</v>
          </cell>
        </row>
        <row r="3661">
          <cell r="F3661" t="str">
            <v>51507070</v>
          </cell>
          <cell r="G3661" t="str">
            <v>NOBREAK TRIPLITE OMNISMART</v>
          </cell>
        </row>
        <row r="3662">
          <cell r="F3662" t="str">
            <v>51512049</v>
          </cell>
          <cell r="G3662" t="str">
            <v>IMPRESORA OFFICEJET HP PRO 8600</v>
          </cell>
        </row>
        <row r="3663">
          <cell r="F3663" t="str">
            <v>51510162</v>
          </cell>
          <cell r="G3663" t="str">
            <v>LAP-TOP DELL LATITUDE M6500</v>
          </cell>
        </row>
        <row r="3664">
          <cell r="F3664" t="str">
            <v>51512049</v>
          </cell>
          <cell r="G3664" t="str">
            <v>IMPRESORA OFFICEJET HP PRO 8600</v>
          </cell>
        </row>
        <row r="3665">
          <cell r="F3665" t="str">
            <v>51501036</v>
          </cell>
          <cell r="G3665" t="str">
            <v>COMPUTADORA HP PAVILION AIO 23-B030LA</v>
          </cell>
        </row>
        <row r="3666">
          <cell r="F3666" t="str">
            <v>51501051</v>
          </cell>
          <cell r="G3666" t="str">
            <v>COMPUTADORA  HP ENVY 20-D010LA</v>
          </cell>
        </row>
        <row r="3667">
          <cell r="F3667" t="str">
            <v>51511088</v>
          </cell>
          <cell r="G3667" t="str">
            <v>DISCO DURO SEAGATGE 3TB</v>
          </cell>
        </row>
        <row r="3668">
          <cell r="F3668" t="str">
            <v>51511042</v>
          </cell>
          <cell r="G3668" t="str">
            <v>SWITCH ENTERSYS, MODELO A4H124-24, DE 24 PUERTOS 10/100 L2</v>
          </cell>
        </row>
        <row r="3669">
          <cell r="F3669" t="str">
            <v>51510164</v>
          </cell>
          <cell r="G3669" t="str">
            <v>LAPTOP HP ENVY M6-1162LA</v>
          </cell>
        </row>
        <row r="3670">
          <cell r="F3670" t="str">
            <v>51512089</v>
          </cell>
          <cell r="G3670" t="str">
            <v>IMPRESORA MULTIFUNCIONAL HP OFFICEJET 7500A</v>
          </cell>
        </row>
        <row r="3671">
          <cell r="F3671" t="str">
            <v>51501087</v>
          </cell>
          <cell r="G3671" t="str">
            <v>EQUIPO DE COMPUTO DELL OPTIPLESE 7010 (C.P.U., MONITOR Y TECLADO)</v>
          </cell>
        </row>
        <row r="3672">
          <cell r="F3672" t="str">
            <v>51501094</v>
          </cell>
          <cell r="G3672" t="str">
            <v>COMPUTADORA WORKSTATION Z220</v>
          </cell>
        </row>
        <row r="3673">
          <cell r="F3673" t="str">
            <v>51512153</v>
          </cell>
          <cell r="G3673" t="str">
            <v>IMPRESORA HP OFFICEJET 7500A</v>
          </cell>
        </row>
        <row r="3674">
          <cell r="F3674" t="str">
            <v>51501113</v>
          </cell>
          <cell r="G3674" t="str">
            <v>EQUIPO DE COMPUTO OPTILEX 7010 SFF (C.P.U. MONITOR Y TECLADO)</v>
          </cell>
        </row>
        <row r="3675">
          <cell r="F3675" t="str">
            <v>51510011</v>
          </cell>
          <cell r="G3675" t="str">
            <v>LAP-TOP SONY VAIO</v>
          </cell>
        </row>
        <row r="3676">
          <cell r="F3676" t="str">
            <v>51510061</v>
          </cell>
          <cell r="G3676" t="str">
            <v>LAP-TOP APPLE MACBOOK PRO</v>
          </cell>
        </row>
        <row r="3677">
          <cell r="F3677" t="str">
            <v>51510099</v>
          </cell>
          <cell r="G3677" t="str">
            <v>LAP-TOP MACBOOK PRO GHZ</v>
          </cell>
        </row>
        <row r="3678">
          <cell r="F3678" t="str">
            <v>51501048</v>
          </cell>
          <cell r="G3678" t="str">
            <v>COMPUTADORA APPLE IMAC LED 27 CORE I5 3.2 GHZ 8GB</v>
          </cell>
        </row>
        <row r="3679">
          <cell r="F3679" t="str">
            <v>51511056</v>
          </cell>
          <cell r="G3679" t="str">
            <v>SWITCH DE 24 PUERTOS CAPA 2</v>
          </cell>
        </row>
        <row r="3680">
          <cell r="F3680" t="str">
            <v>51507052</v>
          </cell>
          <cell r="G3680" t="str">
            <v>FUENTE DE PODER TRIPPLITE DE 1KVA SMART1000RM2U</v>
          </cell>
        </row>
        <row r="3681">
          <cell r="F3681" t="str">
            <v>51501125</v>
          </cell>
          <cell r="G3681" t="str">
            <v>COMPUTADORA WORKSTATION HP Z230</v>
          </cell>
        </row>
        <row r="3682">
          <cell r="F3682" t="str">
            <v>51501138</v>
          </cell>
          <cell r="G3682" t="str">
            <v>COMPUTADORA DE ESCRITORIO DELL INSPIRON 3647</v>
          </cell>
        </row>
        <row r="3683">
          <cell r="F3683" t="str">
            <v>51512186</v>
          </cell>
          <cell r="G3683" t="str">
            <v>IMPRESORA MULTIFUNCIONAL BROTHER</v>
          </cell>
        </row>
        <row r="3684">
          <cell r="F3684" t="str">
            <v>51511004</v>
          </cell>
          <cell r="G3684" t="str">
            <v>REGULADOR</v>
          </cell>
        </row>
        <row r="3685">
          <cell r="F3685" t="str">
            <v>51507050</v>
          </cell>
          <cell r="G3685" t="str">
            <v>SISTEMA DE ENERGIA ININTERRUMPIBLE 1000VA SU1000RTXL2UA</v>
          </cell>
        </row>
        <row r="3686">
          <cell r="F3686" t="str">
            <v>51501138</v>
          </cell>
          <cell r="G3686" t="str">
            <v>COMPUTADORA DE ESCRITORIO DELL INSPIRON 3647</v>
          </cell>
        </row>
        <row r="3687">
          <cell r="F3687" t="str">
            <v>51512184</v>
          </cell>
          <cell r="G3687" t="str">
            <v>IMPRESORA HP PRO</v>
          </cell>
        </row>
        <row r="3688">
          <cell r="F3688" t="str">
            <v>51510353</v>
          </cell>
          <cell r="G3688" t="str">
            <v>LAP-TOP DELL INSPIRON</v>
          </cell>
        </row>
        <row r="3689">
          <cell r="F3689" t="str">
            <v>51510354</v>
          </cell>
          <cell r="G3689" t="str">
            <v>LAP-TOP TOSHIBA SATELLITE</v>
          </cell>
        </row>
        <row r="3690">
          <cell r="F3690" t="str">
            <v>51510355</v>
          </cell>
          <cell r="G3690" t="str">
            <v>LAP-TOP ACER</v>
          </cell>
        </row>
        <row r="3691">
          <cell r="F3691" t="str">
            <v>51501149</v>
          </cell>
          <cell r="G3691" t="str">
            <v>COMPUTADORA ALL IN ONE DELL</v>
          </cell>
        </row>
        <row r="3692">
          <cell r="F3692" t="str">
            <v>51501153</v>
          </cell>
          <cell r="G3692" t="str">
            <v>COMPUTADORA DE ESCRITORIO IMAC</v>
          </cell>
        </row>
        <row r="3693">
          <cell r="F3693" t="str">
            <v>51510362</v>
          </cell>
          <cell r="G3693" t="str">
            <v>LAP-TOP DELL</v>
          </cell>
        </row>
        <row r="3694">
          <cell r="F3694" t="str">
            <v>51501164</v>
          </cell>
          <cell r="G3694" t="str">
            <v>COMPUTADORA DE ESCRITORIO</v>
          </cell>
        </row>
        <row r="3695">
          <cell r="F3695" t="str">
            <v>51501056</v>
          </cell>
          <cell r="G3695" t="str">
            <v>EQUIPO DE COMPUTO HP (C.P.U. MONITOR Y TECLADO)</v>
          </cell>
        </row>
        <row r="3696">
          <cell r="F3696" t="str">
            <v>51510336</v>
          </cell>
          <cell r="G3696" t="str">
            <v>LAP-TOP HP 240</v>
          </cell>
        </row>
        <row r="3697">
          <cell r="F3697" t="str">
            <v>51510366</v>
          </cell>
          <cell r="G3697" t="str">
            <v>TABLET SAMSUNG GALAXY TAB</v>
          </cell>
        </row>
        <row r="3698">
          <cell r="F3698" t="str">
            <v>51505027</v>
          </cell>
          <cell r="G3698" t="str">
            <v>IMPRESORA</v>
          </cell>
        </row>
        <row r="3699">
          <cell r="F3699" t="str">
            <v>51501001</v>
          </cell>
          <cell r="G3699" t="str">
            <v>C.P.U DE ESCRITORIO</v>
          </cell>
        </row>
        <row r="3700">
          <cell r="F3700" t="str">
            <v>51502003</v>
          </cell>
          <cell r="G3700" t="str">
            <v>MONITOR PANTALLA LCD</v>
          </cell>
        </row>
        <row r="3701">
          <cell r="F3701" t="str">
            <v>51512004</v>
          </cell>
          <cell r="G3701" t="str">
            <v>IMPRESORA 3D</v>
          </cell>
        </row>
        <row r="3702">
          <cell r="F3702" t="str">
            <v>51512008</v>
          </cell>
          <cell r="G3702" t="str">
            <v>IMPRESORA PLOTTER</v>
          </cell>
        </row>
        <row r="3703">
          <cell r="F3703" t="str">
            <v>51501056</v>
          </cell>
          <cell r="G3703" t="str">
            <v>EQUIPO DE COMPUTO HP (C.P.U. MONITOR Y TECLADO)</v>
          </cell>
        </row>
        <row r="3704">
          <cell r="F3704" t="str">
            <v>51501100</v>
          </cell>
          <cell r="G3704" t="str">
            <v>EQUIPO DE COMPUTO DE ESCRITORIO DELL (C.P.U. MONITOR Y TECLADO)</v>
          </cell>
        </row>
        <row r="3705">
          <cell r="F3705" t="str">
            <v>51510352</v>
          </cell>
          <cell r="G3705" t="str">
            <v>LAP-TOP HP</v>
          </cell>
        </row>
        <row r="3706">
          <cell r="F3706" t="str">
            <v>51511114</v>
          </cell>
          <cell r="G3706" t="str">
            <v>DISCO DURO EXTERNO 5 TB</v>
          </cell>
        </row>
        <row r="3707">
          <cell r="F3707" t="str">
            <v>51511132</v>
          </cell>
          <cell r="G3707" t="str">
            <v>MINICOMPUTADORA DE ESCRITORIO</v>
          </cell>
        </row>
        <row r="3708">
          <cell r="F3708" t="str">
            <v>51502045</v>
          </cell>
          <cell r="G3708" t="str">
            <v>MONITOR ELOTOUCH</v>
          </cell>
        </row>
        <row r="3709">
          <cell r="F3709" t="str">
            <v>51501001</v>
          </cell>
          <cell r="G3709" t="str">
            <v>C.P.U DE ESCRITORIO</v>
          </cell>
        </row>
        <row r="3710">
          <cell r="F3710" t="str">
            <v>51503002</v>
          </cell>
          <cell r="G3710" t="str">
            <v>TECLADO</v>
          </cell>
        </row>
        <row r="3711">
          <cell r="F3711" t="str">
            <v>51510177</v>
          </cell>
          <cell r="G3711" t="str">
            <v>LAP-TOP HP PAVILION</v>
          </cell>
        </row>
        <row r="3712">
          <cell r="F3712" t="str">
            <v>51510179</v>
          </cell>
          <cell r="G3712" t="str">
            <v>LAP-TOP APPLE MACBOOK PRO 13</v>
          </cell>
        </row>
        <row r="3713">
          <cell r="F3713" t="str">
            <v>51501056</v>
          </cell>
          <cell r="G3713" t="str">
            <v>EQUIPO DE COMPUTO HP (C.P.U. MONITOR Y TECLADO)</v>
          </cell>
        </row>
        <row r="3714">
          <cell r="F3714" t="str">
            <v>51510358</v>
          </cell>
          <cell r="G3714" t="str">
            <v>IPAD</v>
          </cell>
        </row>
        <row r="3715">
          <cell r="F3715" t="str">
            <v>51501143</v>
          </cell>
          <cell r="G3715" t="str">
            <v>COMPUTADORA HP</v>
          </cell>
        </row>
        <row r="3716">
          <cell r="F3716" t="str">
            <v>51510362</v>
          </cell>
          <cell r="G3716" t="str">
            <v>LAP-TOP DELL</v>
          </cell>
        </row>
        <row r="3717">
          <cell r="F3717" t="str">
            <v>51512157</v>
          </cell>
          <cell r="G3717" t="str">
            <v>IMPRESORA MULTIFUNCIONAL EPSON L210</v>
          </cell>
        </row>
        <row r="3718">
          <cell r="F3718" t="str">
            <v>51512164</v>
          </cell>
          <cell r="G3718" t="str">
            <v>IMPRESORA MULTIFUNCIONAL EPSON  DE INYECCION DE TINTA L355</v>
          </cell>
        </row>
        <row r="3719">
          <cell r="F3719" t="str">
            <v>51512157</v>
          </cell>
          <cell r="G3719" t="str">
            <v>IMPRESORA MULTIFUNCIONAL EPSON L210</v>
          </cell>
        </row>
        <row r="3720">
          <cell r="F3720" t="str">
            <v>51512184</v>
          </cell>
          <cell r="G3720" t="str">
            <v>IMPRESORA HP PRO</v>
          </cell>
        </row>
        <row r="3721">
          <cell r="F3721" t="str">
            <v>51510362</v>
          </cell>
          <cell r="G3721" t="str">
            <v>LAP-TOP DELL</v>
          </cell>
        </row>
        <row r="3722">
          <cell r="F3722" t="str">
            <v>51512040</v>
          </cell>
          <cell r="G3722" t="str">
            <v>IMPRESORA MULTIFUNCIONAL HP</v>
          </cell>
        </row>
        <row r="3723">
          <cell r="F3723" t="str">
            <v>51501100</v>
          </cell>
          <cell r="G3723" t="str">
            <v>EQUIPO DE COMPUTO DE ESCRITORIO DELL (C.P.U. MONITOR Y TECLADO)</v>
          </cell>
        </row>
        <row r="3724">
          <cell r="F3724" t="str">
            <v>51512047</v>
          </cell>
          <cell r="G3724" t="str">
            <v>IMPRESORA MULTIFUNCIONAL LASERJET HP PRO CM1415FNW</v>
          </cell>
        </row>
        <row r="3725">
          <cell r="F3725" t="str">
            <v>51510356</v>
          </cell>
          <cell r="G3725" t="str">
            <v>LAP-TOP LENOVO</v>
          </cell>
        </row>
        <row r="3726">
          <cell r="F3726" t="str">
            <v>51511139</v>
          </cell>
          <cell r="G3726" t="str">
            <v>DISCO DURO 1 TB</v>
          </cell>
        </row>
        <row r="3727">
          <cell r="F3727" t="str">
            <v>51505001</v>
          </cell>
          <cell r="G3727" t="str">
            <v>ESCANER PLANO</v>
          </cell>
        </row>
        <row r="3728">
          <cell r="F3728" t="str">
            <v>51909002</v>
          </cell>
          <cell r="G3728" t="str">
            <v>MAQUINA DE ESCRIBIR ELECTRICA</v>
          </cell>
        </row>
        <row r="3729">
          <cell r="F3729" t="str">
            <v>51901004</v>
          </cell>
          <cell r="G3729" t="str">
            <v>SISTEMA MAGNETICO</v>
          </cell>
        </row>
        <row r="3730">
          <cell r="F3730" t="str">
            <v>51903005</v>
          </cell>
          <cell r="G3730" t="str">
            <v>FOTOCOPIADORA</v>
          </cell>
        </row>
        <row r="3731">
          <cell r="F3731" t="str">
            <v>51901037</v>
          </cell>
          <cell r="G3731" t="str">
            <v>SISTEMA DE VIDEO VIGILANCIA</v>
          </cell>
        </row>
        <row r="3732">
          <cell r="F3732" t="str">
            <v>51902001</v>
          </cell>
          <cell r="G3732" t="str">
            <v>ASPIRADORA</v>
          </cell>
        </row>
        <row r="3733">
          <cell r="F3733" t="str">
            <v>51107004</v>
          </cell>
          <cell r="G3733" t="str">
            <v>LIBRERO DE MADERA</v>
          </cell>
        </row>
        <row r="3734">
          <cell r="F3734" t="str">
            <v>51501100</v>
          </cell>
          <cell r="G3734" t="str">
            <v>EQUIPO DE COMPUTO DE ESCRITORIO DELL (C.P.U. MONITOR Y TECLADO)</v>
          </cell>
        </row>
        <row r="3735">
          <cell r="F3735" t="str">
            <v>51501143</v>
          </cell>
          <cell r="G3735" t="str">
            <v>COMPUTADORA HP</v>
          </cell>
        </row>
        <row r="3736">
          <cell r="F3736" t="str">
            <v>51501100</v>
          </cell>
          <cell r="G3736" t="str">
            <v>EQUIPO DE COMPUTO DE ESCRITORIO DELL (C.P.U. MONITOR Y TECLADO)</v>
          </cell>
        </row>
        <row r="3737">
          <cell r="F3737" t="str">
            <v>51510356</v>
          </cell>
          <cell r="G3737" t="str">
            <v>LAP-TOP LENOVO</v>
          </cell>
        </row>
        <row r="3738">
          <cell r="F3738" t="str">
            <v>52104001</v>
          </cell>
          <cell r="G3738" t="str">
            <v>PROYECTOR DE ACETATOS</v>
          </cell>
        </row>
        <row r="3739">
          <cell r="F3739" t="str">
            <v>52107001</v>
          </cell>
          <cell r="G3739" t="str">
            <v>TELEVISOR DE 19 PULGADAS</v>
          </cell>
        </row>
        <row r="3740">
          <cell r="F3740" t="str">
            <v>52103002</v>
          </cell>
          <cell r="G3740" t="str">
            <v>PANTALLA PARA PROYECCION</v>
          </cell>
        </row>
        <row r="3741">
          <cell r="F3741" t="str">
            <v>52104004</v>
          </cell>
          <cell r="G3741" t="str">
            <v>PROYECTOR DE DIAPOSITIVAS</v>
          </cell>
        </row>
        <row r="3742">
          <cell r="F3742" t="str">
            <v>52104005</v>
          </cell>
          <cell r="G3742" t="str">
            <v>PROYECTOR DE DIAPOSITIVAS EN CARRUSEL</v>
          </cell>
        </row>
        <row r="3743">
          <cell r="F3743" t="str">
            <v>52103006</v>
          </cell>
          <cell r="G3743" t="str">
            <v>PANTALLA ELECTRICA</v>
          </cell>
        </row>
        <row r="3744">
          <cell r="F3744" t="str">
            <v>52106008</v>
          </cell>
          <cell r="G3744" t="str">
            <v>APARATO DE SONIDO</v>
          </cell>
        </row>
        <row r="3745">
          <cell r="F3745" t="str">
            <v>52106012</v>
          </cell>
          <cell r="G3745" t="str">
            <v>BAFLE</v>
          </cell>
        </row>
        <row r="3746">
          <cell r="F3746" t="str">
            <v>52106014</v>
          </cell>
          <cell r="G3746" t="str">
            <v>CEREBRO PARA SONIDO (MEZCLADORA DE SONIDO)</v>
          </cell>
        </row>
        <row r="3747">
          <cell r="F3747" t="str">
            <v>52101019</v>
          </cell>
          <cell r="G3747" t="str">
            <v>LENTE ESPECIAL PARA CAMARA FOTOGRAFICA</v>
          </cell>
        </row>
        <row r="3748">
          <cell r="F3748" t="str">
            <v>52104021</v>
          </cell>
          <cell r="G3748" t="str">
            <v>PROYECTOR TRC</v>
          </cell>
        </row>
        <row r="3749">
          <cell r="F3749" t="str">
            <v>52106041</v>
          </cell>
          <cell r="G3749" t="str">
            <v>MICROFONO</v>
          </cell>
        </row>
        <row r="3750">
          <cell r="F3750" t="str">
            <v>52103003</v>
          </cell>
          <cell r="G3750" t="str">
            <v>PANTALLA DE PARED DE TECHO</v>
          </cell>
        </row>
        <row r="3751">
          <cell r="F3751" t="str">
            <v>52106159</v>
          </cell>
          <cell r="G3751" t="str">
            <v>IPAD PANTALLADE RETINA WIFI</v>
          </cell>
        </row>
        <row r="3752">
          <cell r="F3752" t="str">
            <v>52104038</v>
          </cell>
          <cell r="G3752" t="str">
            <v>PROYECTOR BENQ</v>
          </cell>
        </row>
        <row r="3753">
          <cell r="F3753" t="str">
            <v>52107056</v>
          </cell>
          <cell r="G3753" t="str">
            <v>PANTALLA SAMSUNG</v>
          </cell>
        </row>
        <row r="3754">
          <cell r="F3754" t="str">
            <v>52104039</v>
          </cell>
          <cell r="G3754" t="str">
            <v>VIDEOPROYECTOR EPSON</v>
          </cell>
        </row>
        <row r="3755">
          <cell r="F3755" t="str">
            <v>52106168</v>
          </cell>
          <cell r="G3755" t="str">
            <v>BAFLE AMPLIFICADOR 8</v>
          </cell>
        </row>
        <row r="3756">
          <cell r="F3756" t="str">
            <v>52106170</v>
          </cell>
          <cell r="G3756" t="str">
            <v>MICROFONO INALAMBRICO AUTEC</v>
          </cell>
        </row>
        <row r="3757">
          <cell r="F3757" t="str">
            <v>52106041</v>
          </cell>
          <cell r="G3757" t="str">
            <v>MICROFONO</v>
          </cell>
        </row>
        <row r="3758">
          <cell r="F3758" t="str">
            <v>52104039</v>
          </cell>
          <cell r="G3758" t="str">
            <v>VIDEOPROYECTOR EPSON</v>
          </cell>
        </row>
        <row r="3759">
          <cell r="F3759" t="str">
            <v>52106222</v>
          </cell>
          <cell r="G3759" t="str">
            <v>MICROFONO INALAMBRICO</v>
          </cell>
        </row>
        <row r="3760">
          <cell r="F3760" t="str">
            <v>52107059</v>
          </cell>
          <cell r="G3760" t="str">
            <v>SMART TV HISENSE</v>
          </cell>
        </row>
        <row r="3761">
          <cell r="F3761" t="str">
            <v>52107052</v>
          </cell>
          <cell r="G3761" t="str">
            <v>PANTALLA LED LG</v>
          </cell>
        </row>
        <row r="3762">
          <cell r="F3762" t="str">
            <v>52106215</v>
          </cell>
          <cell r="G3762" t="str">
            <v>VIDEOPROYECTOR</v>
          </cell>
        </row>
        <row r="3763">
          <cell r="F3763" t="str">
            <v>52301001</v>
          </cell>
          <cell r="G3763" t="str">
            <v>CAMARA FOTOGRAFICA DIGITAL SONY CYBER-SHOT DSC-TX20 16.0 MEGAPIXELS</v>
          </cell>
        </row>
        <row r="3764">
          <cell r="F3764" t="str">
            <v>52301002</v>
          </cell>
          <cell r="G3764" t="str">
            <v>CAMARA FOTOGRAFICA DIGITAL SONY ALPHASLT-A 65 V 24.3 MEGAPIXELS</v>
          </cell>
        </row>
        <row r="3765">
          <cell r="F3765" t="str">
            <v>52302029</v>
          </cell>
          <cell r="G3765" t="str">
            <v>LENTE ZOOM</v>
          </cell>
        </row>
        <row r="3766">
          <cell r="F3766" t="str">
            <v>52302030</v>
          </cell>
          <cell r="G3766" t="str">
            <v>VIDEO GRABADORA</v>
          </cell>
        </row>
        <row r="3767">
          <cell r="F3767" t="str">
            <v>52302045</v>
          </cell>
          <cell r="G3767" t="str">
            <v>REPRODUCTOR DVD/VHS</v>
          </cell>
        </row>
        <row r="3768">
          <cell r="F3768" t="str">
            <v>52302099</v>
          </cell>
          <cell r="G3768" t="str">
            <v>VIDEOPROYECTOR VIVITEK, D535 PORTATIL.</v>
          </cell>
        </row>
        <row r="3769">
          <cell r="F3769" t="str">
            <v>52302025</v>
          </cell>
          <cell r="G3769" t="str">
            <v>VIDEO PROYECTOR</v>
          </cell>
        </row>
        <row r="3770">
          <cell r="F3770" t="str">
            <v>52301073</v>
          </cell>
          <cell r="G3770" t="str">
            <v>CAMARA FOTOGRAFICA DIGITAL REFLEX ALPHA37</v>
          </cell>
        </row>
        <row r="3771">
          <cell r="F3771" t="str">
            <v>52302109</v>
          </cell>
          <cell r="G3771" t="str">
            <v>PROYECTOR HITACHI CP-WX8</v>
          </cell>
        </row>
        <row r="3772">
          <cell r="F3772" t="str">
            <v>52302172</v>
          </cell>
          <cell r="G3772" t="str">
            <v>MINI PROYECTOR OPTOMA PK320</v>
          </cell>
        </row>
        <row r="3773">
          <cell r="F3773" t="str">
            <v>52302190</v>
          </cell>
          <cell r="G3773" t="str">
            <v>PROYECTOR BENQ MX-522</v>
          </cell>
        </row>
        <row r="3774">
          <cell r="F3774" t="str">
            <v>52302198</v>
          </cell>
          <cell r="G3774" t="str">
            <v>VIDEOPROYECTOR POWERLITE S18 3000 LUMENES</v>
          </cell>
        </row>
        <row r="3775">
          <cell r="F3775" t="str">
            <v>52301137</v>
          </cell>
          <cell r="G3775" t="str">
            <v>CAMARA DIGITAL CANON EOS</v>
          </cell>
        </row>
        <row r="3776">
          <cell r="F3776" t="str">
            <v>52301138</v>
          </cell>
          <cell r="G3776" t="str">
            <v>CAMARA DIGITAL SONY</v>
          </cell>
        </row>
        <row r="3777">
          <cell r="F3777" t="str">
            <v>52301142</v>
          </cell>
          <cell r="G3777" t="str">
            <v>VIDEOCAMARA DIGITAL SONY</v>
          </cell>
        </row>
        <row r="3778">
          <cell r="F3778" t="str">
            <v>52301144</v>
          </cell>
          <cell r="G3778" t="str">
            <v>CAMARA DIGITAL</v>
          </cell>
        </row>
        <row r="3779">
          <cell r="F3779" t="str">
            <v>52302057</v>
          </cell>
          <cell r="G3779" t="str">
            <v>EQUIPO DE VIDEOCONFERENCIA</v>
          </cell>
        </row>
        <row r="3780">
          <cell r="F3780" t="str">
            <v>52301137</v>
          </cell>
          <cell r="G3780" t="str">
            <v>CAMARA DIGITAL CANON EOS</v>
          </cell>
        </row>
        <row r="3781">
          <cell r="F3781" t="str">
            <v>52301146</v>
          </cell>
          <cell r="G3781" t="str">
            <v>CAMARA CANON POWERSHOT</v>
          </cell>
        </row>
        <row r="3782">
          <cell r="F3782" t="str">
            <v>52301139</v>
          </cell>
          <cell r="G3782" t="str">
            <v>CAMARA DIGITAL NIKON</v>
          </cell>
        </row>
        <row r="3783">
          <cell r="F3783" t="str">
            <v>52903001</v>
          </cell>
          <cell r="G3783" t="str">
            <v>BALANZA ANALITICA</v>
          </cell>
        </row>
        <row r="3784">
          <cell r="F3784" t="str">
            <v>52902002</v>
          </cell>
          <cell r="G3784" t="str">
            <v>MESA PARA BIBLIOTECA</v>
          </cell>
        </row>
        <row r="3785">
          <cell r="F3785" t="str">
            <v>52909001</v>
          </cell>
          <cell r="G3785" t="str">
            <v>MESA PARA COMPUTADORA</v>
          </cell>
        </row>
        <row r="3786">
          <cell r="F3786" t="str">
            <v>52905005</v>
          </cell>
          <cell r="G3786" t="str">
            <v>RESTIRADOR</v>
          </cell>
        </row>
        <row r="3787">
          <cell r="F3787" t="str">
            <v>52901021</v>
          </cell>
          <cell r="G3787" t="str">
            <v>REGLA UNIVERSAL</v>
          </cell>
        </row>
        <row r="3788">
          <cell r="F3788" t="str">
            <v>52905005</v>
          </cell>
          <cell r="G3788" t="str">
            <v>RESTIRADOR</v>
          </cell>
        </row>
        <row r="3789">
          <cell r="F3789" t="str">
            <v>52910012</v>
          </cell>
          <cell r="G3789" t="str">
            <v>PIZARRON BLANCO 240X120</v>
          </cell>
        </row>
        <row r="3790">
          <cell r="F3790" t="str">
            <v>52104039</v>
          </cell>
          <cell r="G3790" t="str">
            <v>VIDEOPROYECTOR EPSON</v>
          </cell>
        </row>
        <row r="3791">
          <cell r="F3791" t="str">
            <v>52107059</v>
          </cell>
          <cell r="G3791" t="str">
            <v>SMART TV HISENSE</v>
          </cell>
        </row>
        <row r="3792">
          <cell r="F3792" t="str">
            <v>52106226</v>
          </cell>
          <cell r="G3792" t="str">
            <v>MICROFONO CONDENSADOR</v>
          </cell>
        </row>
        <row r="3793">
          <cell r="F3793" t="str">
            <v>53102033</v>
          </cell>
          <cell r="G3793" t="str">
            <v>ESTEREOSCOPIO</v>
          </cell>
        </row>
        <row r="3794">
          <cell r="F3794" t="str">
            <v>53101059</v>
          </cell>
          <cell r="G3794" t="str">
            <v>EQUIPO PARA PLACA CALIENTE</v>
          </cell>
        </row>
        <row r="3795">
          <cell r="F3795" t="str">
            <v>53102080</v>
          </cell>
          <cell r="G3795" t="str">
            <v>CO2 CILINDRO DE ACERO AL CARBON</v>
          </cell>
        </row>
        <row r="3796">
          <cell r="F3796" t="str">
            <v>53101053</v>
          </cell>
          <cell r="G3796" t="str">
            <v>FLUJOMETRO</v>
          </cell>
        </row>
        <row r="3797">
          <cell r="F3797" t="str">
            <v>53102083</v>
          </cell>
          <cell r="G3797" t="str">
            <v>TANQUE DE C02 Y REGULADOR</v>
          </cell>
        </row>
        <row r="3798">
          <cell r="F3798" t="str">
            <v>53209001</v>
          </cell>
          <cell r="G3798" t="str">
            <v>TRANSITO TRADICIONAL</v>
          </cell>
        </row>
        <row r="3799">
          <cell r="F3799" t="str">
            <v>53208004</v>
          </cell>
          <cell r="G3799" t="str">
            <v>GEOPOSICIONADOR (G.P.S. NAVIGATOR)</v>
          </cell>
        </row>
        <row r="3800">
          <cell r="F3800" t="str">
            <v>53206008</v>
          </cell>
          <cell r="G3800" t="str">
            <v>HELIODON PARA SIMULACION SOLAR</v>
          </cell>
        </row>
        <row r="3801">
          <cell r="F3801" t="str">
            <v>53206009</v>
          </cell>
          <cell r="G3801" t="str">
            <v>EQUIPO METEREOLOGICO</v>
          </cell>
        </row>
        <row r="3802">
          <cell r="F3802" t="str">
            <v>53209022</v>
          </cell>
          <cell r="G3802" t="str">
            <v>TEODOLITO- BRUJULA</v>
          </cell>
        </row>
        <row r="3803">
          <cell r="F3803" t="str">
            <v>53207026</v>
          </cell>
          <cell r="G3803" t="str">
            <v>SISTEMA DE CARGA POR PALANCA</v>
          </cell>
        </row>
        <row r="3804">
          <cell r="F3804" t="str">
            <v>53207030</v>
          </cell>
          <cell r="G3804" t="str">
            <v>MEDIDOR DE P.H.</v>
          </cell>
        </row>
        <row r="3805">
          <cell r="F3805" t="str">
            <v>53204102</v>
          </cell>
          <cell r="G3805" t="str">
            <v>COPA DE FARADAY</v>
          </cell>
        </row>
        <row r="3806">
          <cell r="F3806" t="str">
            <v>53204130</v>
          </cell>
          <cell r="G3806" t="str">
            <v>FRASCO CHAPMAN</v>
          </cell>
        </row>
        <row r="3807">
          <cell r="F3807" t="str">
            <v>53209007</v>
          </cell>
          <cell r="G3807" t="str">
            <v>NIVEL AUTOMATICO</v>
          </cell>
        </row>
        <row r="3808">
          <cell r="F3808" t="str">
            <v>53205102</v>
          </cell>
          <cell r="G3808" t="str">
            <v>PRENSA PARA PLASTICO Y PRODUCTOS RECICLADOS</v>
          </cell>
        </row>
        <row r="3809">
          <cell r="F3809" t="str">
            <v>53204166</v>
          </cell>
          <cell r="G3809" t="str">
            <v>CAMARA TERMOGRAFICA INDUSTRIAL-COMERCIAL IMAGER 9HZ</v>
          </cell>
        </row>
        <row r="3810">
          <cell r="F3810" t="str">
            <v>53209003</v>
          </cell>
          <cell r="G3810" t="str">
            <v>ESTACION TOTAL DE TOPOGRAFIA</v>
          </cell>
        </row>
        <row r="3811">
          <cell r="F3811" t="str">
            <v>53209007</v>
          </cell>
          <cell r="G3811" t="str">
            <v>NIVEL AUTOMATICO</v>
          </cell>
        </row>
        <row r="3812">
          <cell r="F3812" t="str">
            <v>53201030</v>
          </cell>
          <cell r="G3812" t="str">
            <v>SENSOR DE TEMPERATURA Y HUMEDAD</v>
          </cell>
        </row>
        <row r="3813">
          <cell r="F3813" t="str">
            <v>53209007</v>
          </cell>
          <cell r="G3813" t="str">
            <v>NIVEL AUTOMATICO</v>
          </cell>
        </row>
        <row r="3814">
          <cell r="F3814" t="str">
            <v>53201030</v>
          </cell>
          <cell r="G3814" t="str">
            <v>SENSOR DE TEMPERATURA Y HUMEDAD</v>
          </cell>
        </row>
        <row r="3815">
          <cell r="F3815" t="str">
            <v>53201031</v>
          </cell>
          <cell r="G3815" t="str">
            <v>SENSOR DE VELOCIDAD Y DIRECCION DEL VIENTO</v>
          </cell>
        </row>
        <row r="3816">
          <cell r="F3816" t="str">
            <v>53204199</v>
          </cell>
          <cell r="G3816" t="str">
            <v>BANO DE CIRCULACION VERSACOOL</v>
          </cell>
        </row>
        <row r="3817">
          <cell r="F3817" t="str">
            <v>53202058</v>
          </cell>
          <cell r="G3817" t="str">
            <v>THERMAL IMAGER</v>
          </cell>
        </row>
        <row r="3818">
          <cell r="F3818" t="str">
            <v>53202060</v>
          </cell>
          <cell r="G3818" t="str">
            <v>SOUND METER (SONOMETRO)</v>
          </cell>
        </row>
        <row r="3819">
          <cell r="F3819" t="str">
            <v>53204208</v>
          </cell>
          <cell r="G3819" t="str">
            <v>SENSOR DE CO2</v>
          </cell>
        </row>
        <row r="3820">
          <cell r="F3820" t="str">
            <v>53204209</v>
          </cell>
          <cell r="G3820" t="str">
            <v>SENSOR DE PRESION DIFERENCIAL</v>
          </cell>
        </row>
        <row r="3821">
          <cell r="F3821" t="str">
            <v>53204210</v>
          </cell>
          <cell r="G3821" t="str">
            <v>SENSOR DE VOC</v>
          </cell>
        </row>
        <row r="3822">
          <cell r="F3822" t="str">
            <v>53204219</v>
          </cell>
          <cell r="G3822" t="str">
            <v>AGITADOR PARA TAMICES</v>
          </cell>
        </row>
        <row r="3823">
          <cell r="F3823" t="str">
            <v>53205052</v>
          </cell>
          <cell r="G3823" t="str">
            <v>MAQUINA EXTRACTORA DE NUCLEOS</v>
          </cell>
        </row>
        <row r="3824">
          <cell r="F3824" t="str">
            <v>53201046</v>
          </cell>
          <cell r="G3824" t="str">
            <v>SENSOR DE HUMEDAD DE HOJA</v>
          </cell>
        </row>
        <row r="3825">
          <cell r="F3825" t="str">
            <v>53204218</v>
          </cell>
          <cell r="G3825" t="str">
            <v>SENSOR DE TEMPERATURA</v>
          </cell>
        </row>
        <row r="3826">
          <cell r="F3826" t="str">
            <v>53204234</v>
          </cell>
          <cell r="G3826" t="str">
            <v>GABINETE DE CAMARA DE CARBONATACION</v>
          </cell>
        </row>
        <row r="3827">
          <cell r="F3827" t="str">
            <v>53202068</v>
          </cell>
          <cell r="G3827" t="str">
            <v>CONTROL DE CO2</v>
          </cell>
        </row>
        <row r="3828">
          <cell r="F3828" t="str">
            <v>53202069</v>
          </cell>
          <cell r="G3828" t="str">
            <v>CONTROLADOR DE HUMEDAD</v>
          </cell>
        </row>
        <row r="3829">
          <cell r="F3829" t="str">
            <v>53202070</v>
          </cell>
          <cell r="G3829" t="str">
            <v>VALVULA SOLENOIDE</v>
          </cell>
        </row>
        <row r="3830">
          <cell r="F3830" t="str">
            <v>53206050</v>
          </cell>
          <cell r="G3830" t="str">
            <v>DESHUMIFICADORES DE AIRE</v>
          </cell>
        </row>
        <row r="3831">
          <cell r="F3831" t="str">
            <v>53202071</v>
          </cell>
          <cell r="G3831" t="str">
            <v>CONTROLADOR DE TEMPERATURA</v>
          </cell>
        </row>
        <row r="3832">
          <cell r="F3832" t="str">
            <v>53202095</v>
          </cell>
          <cell r="G3832" t="str">
            <v>PANEL DE MEDICION</v>
          </cell>
        </row>
        <row r="3833">
          <cell r="F3833" t="str">
            <v>53208008</v>
          </cell>
          <cell r="G3833" t="str">
            <v>NAVEGADOR GPS E-TREX H GARMIN</v>
          </cell>
        </row>
        <row r="3834">
          <cell r="F3834" t="str">
            <v>54101048</v>
          </cell>
          <cell r="G3834" t="str">
            <v>MERCEDES BENZ SPRINTER  VAN PASAJERA</v>
          </cell>
        </row>
        <row r="3835">
          <cell r="F3835" t="str">
            <v>54101053</v>
          </cell>
          <cell r="G3835" t="str">
            <v>TOYOTA HIACE PASAJEROS PANEL  15 PASAJEROS</v>
          </cell>
        </row>
        <row r="3836">
          <cell r="F3836" t="str">
            <v>54101065</v>
          </cell>
          <cell r="G3836" t="str">
            <v>NISSAN DOBLE CABINA TIPICO 2.4 DIRECCION HIDRAULICA</v>
          </cell>
        </row>
        <row r="3837">
          <cell r="F3837" t="str">
            <v>56102078</v>
          </cell>
          <cell r="G3837" t="str">
            <v>REGISTRADOR DE TEMPERATURA</v>
          </cell>
        </row>
        <row r="3838">
          <cell r="F3838" t="str">
            <v>56102079</v>
          </cell>
          <cell r="G3838" t="str">
            <v>SENSOR DE FLUJO PARA AIRE COMPRIMIDO</v>
          </cell>
        </row>
        <row r="3839">
          <cell r="F3839" t="str">
            <v>56104006</v>
          </cell>
          <cell r="G3839" t="str">
            <v>MOLINO</v>
          </cell>
        </row>
        <row r="3840">
          <cell r="F3840" t="str">
            <v>56102081</v>
          </cell>
          <cell r="G3840" t="str">
            <v>CAMARA DE CLIMA VARIABLE</v>
          </cell>
        </row>
        <row r="3841">
          <cell r="F3841" t="str">
            <v>56206005</v>
          </cell>
          <cell r="G3841" t="str">
            <v>ANALIZADOR DE HUMEDAD</v>
          </cell>
        </row>
        <row r="3842">
          <cell r="F3842" t="str">
            <v>56201017</v>
          </cell>
          <cell r="G3842" t="str">
            <v>HORNO ELECTRICO</v>
          </cell>
        </row>
        <row r="3843">
          <cell r="F3843" t="str">
            <v>56202008</v>
          </cell>
          <cell r="G3843" t="str">
            <v>MOTOR ELECTRICO</v>
          </cell>
        </row>
        <row r="3844">
          <cell r="F3844" t="str">
            <v>56302001</v>
          </cell>
          <cell r="G3844" t="str">
            <v>REVOLVEDORA DE CEMENTO</v>
          </cell>
        </row>
        <row r="3845">
          <cell r="F3845" t="str">
            <v>56302003</v>
          </cell>
          <cell r="G3845" t="str">
            <v>VIBRADOR PARA CONCRETO</v>
          </cell>
        </row>
        <row r="3846">
          <cell r="F3846" t="str">
            <v>56301006</v>
          </cell>
          <cell r="G3846" t="str">
            <v>CORTADORA DE CONCRETO Y ASFALTO</v>
          </cell>
        </row>
        <row r="3847">
          <cell r="F3847" t="str">
            <v>56301011</v>
          </cell>
          <cell r="G3847" t="str">
            <v>MOLDE PARA BARRA DE SANIDAD</v>
          </cell>
        </row>
        <row r="3848">
          <cell r="F3848" t="str">
            <v>56301012</v>
          </cell>
          <cell r="G3848" t="str">
            <v>BOBLA,ROLA,CORTA</v>
          </cell>
        </row>
        <row r="3849">
          <cell r="F3849" t="str">
            <v>56301013</v>
          </cell>
          <cell r="G3849" t="str">
            <v>BROCA CON ADAPTADOR INTEGRADO PARA EXTRAER NÙCLEOS DE CONCRETO</v>
          </cell>
        </row>
        <row r="3850">
          <cell r="F3850" t="str">
            <v>56301014</v>
          </cell>
          <cell r="G3850" t="str">
            <v>DISCO ADIAMANTADO PARA CORTE DE CONCRETO</v>
          </cell>
        </row>
        <row r="3851">
          <cell r="F3851" t="str">
            <v>56302017</v>
          </cell>
          <cell r="G3851" t="str">
            <v>JUEGO DE PLATINA PARA PRENSA BTC</v>
          </cell>
        </row>
        <row r="3852">
          <cell r="F3852" t="str">
            <v>56302018</v>
          </cell>
          <cell r="G3852" t="str">
            <v>CAJÓN PARA PIEZA BTC</v>
          </cell>
        </row>
        <row r="3853">
          <cell r="F3853" t="str">
            <v>56302019</v>
          </cell>
          <cell r="G3853" t="str">
            <v>CABEZAL PARA ENSAYO DE MUROS , COMPUESTA DE PLACAS DE ACERO CON ADITAMIENTO PARA</v>
          </cell>
        </row>
        <row r="3854">
          <cell r="F3854" t="str">
            <v>56302015</v>
          </cell>
          <cell r="G3854" t="str">
            <v>ESTACION TOTAL TOPOGRAFICA</v>
          </cell>
        </row>
        <row r="3855">
          <cell r="F3855" t="str">
            <v>56401001</v>
          </cell>
          <cell r="G3855" t="str">
            <v>AIRE ACONDICIONADO VENTANA DE 5,000 BTU'S</v>
          </cell>
        </row>
        <row r="3856">
          <cell r="F3856" t="str">
            <v>56402001</v>
          </cell>
          <cell r="G3856" t="str">
            <v>AIRE ACONDICIONADO MINI-SPLIT DE 5,000BTU`S</v>
          </cell>
        </row>
        <row r="3857">
          <cell r="F3857" t="str">
            <v>56404002</v>
          </cell>
          <cell r="G3857" t="str">
            <v>AIRE ACONDICINADO MULTI-SPLIT DE 36,00BTU`S</v>
          </cell>
        </row>
        <row r="3858">
          <cell r="F3858" t="str">
            <v>56401003</v>
          </cell>
          <cell r="G3858" t="str">
            <v>AIRE ACONDICIONADO VENTANA DE 8,000 BTU'S</v>
          </cell>
        </row>
        <row r="3859">
          <cell r="F3859" t="str">
            <v>56401004</v>
          </cell>
          <cell r="G3859" t="str">
            <v>AIRE ACONDICIONADO VENTANA DE 12,000BTU'S</v>
          </cell>
        </row>
        <row r="3860">
          <cell r="F3860" t="str">
            <v>56402004</v>
          </cell>
          <cell r="G3860" t="str">
            <v>AIRE ACONDICIONADO MINI-SPLIT DE 12,00BTU`S</v>
          </cell>
        </row>
        <row r="3861">
          <cell r="F3861" t="str">
            <v>56401005</v>
          </cell>
          <cell r="G3861" t="str">
            <v>AIRE ACONDICIONADO VENTANA DE 24,000BTU'S</v>
          </cell>
        </row>
        <row r="3862">
          <cell r="F3862" t="str">
            <v>56402005</v>
          </cell>
          <cell r="G3862" t="str">
            <v>AIRE ACONDICIONADO MINI-SPLIT DE 14,00BTU`S</v>
          </cell>
        </row>
        <row r="3863">
          <cell r="F3863" t="str">
            <v>56406005</v>
          </cell>
          <cell r="G3863" t="str">
            <v>COMPRESOR</v>
          </cell>
        </row>
        <row r="3864">
          <cell r="F3864" t="str">
            <v>56402007</v>
          </cell>
          <cell r="G3864" t="str">
            <v>AIRE ACONDICIONADO MINI-SPLIT DE 18,00BTU`S</v>
          </cell>
        </row>
        <row r="3865">
          <cell r="F3865" t="str">
            <v>56402008</v>
          </cell>
          <cell r="G3865" t="str">
            <v>AIRE ACONDICIONADO MINI-SPLIT DE 30,00BTU`S</v>
          </cell>
        </row>
        <row r="3866">
          <cell r="F3866" t="str">
            <v>56402011</v>
          </cell>
          <cell r="G3866" t="str">
            <v>AIRE ACONDICIONADO MINI-SPLIT DE 48,00BTU'S</v>
          </cell>
        </row>
        <row r="3867">
          <cell r="F3867" t="str">
            <v>56402012</v>
          </cell>
          <cell r="G3867" t="str">
            <v>AIRE ACONDICIONADO MINI-SPLIT DE 60,00BTU'S</v>
          </cell>
        </row>
        <row r="3868">
          <cell r="F3868" t="str">
            <v>56402007</v>
          </cell>
          <cell r="G3868" t="str">
            <v>AIRE ACONDICIONADO MINI-SPLIT DE 18,000 BTU`S</v>
          </cell>
        </row>
        <row r="3869">
          <cell r="F3869" t="str">
            <v>56402004</v>
          </cell>
          <cell r="G3869" t="str">
            <v>AIRE ACONDICIONADO MINI-SPLIT DE 12,000 BTU`S</v>
          </cell>
        </row>
        <row r="3870">
          <cell r="F3870" t="str">
            <v>56406008</v>
          </cell>
          <cell r="G3870" t="str">
            <v>EQUIPO PARA PLACA CALIENTE</v>
          </cell>
        </row>
        <row r="3871">
          <cell r="F3871" t="str">
            <v>56402026</v>
          </cell>
          <cell r="G3871" t="str">
            <v>EQUIPO DE AIRE ACONDICIONADO INDUSTRIAL</v>
          </cell>
        </row>
        <row r="3872">
          <cell r="F3872" t="str">
            <v>56402012</v>
          </cell>
          <cell r="G3872" t="str">
            <v>AIRE ACONDICIONADO MINI-SPLIT DE 60,000 BTU'S</v>
          </cell>
        </row>
        <row r="3873">
          <cell r="F3873" t="str">
            <v>56402004</v>
          </cell>
          <cell r="G3873" t="str">
            <v>AIRE ACONDICIONADO MINI-SPLIT DE 12,000 BTU`S</v>
          </cell>
        </row>
        <row r="3874">
          <cell r="F3874" t="str">
            <v>56405009</v>
          </cell>
          <cell r="G3874" t="str">
            <v>COMPRESOR PARA AIRE ACONDICIONADO</v>
          </cell>
        </row>
        <row r="3875">
          <cell r="F3875" t="str">
            <v>56402006</v>
          </cell>
          <cell r="G3875" t="str">
            <v>AIRE ACONDICIONADO MINI-SPLIT DE 24,000 BTU`S</v>
          </cell>
        </row>
        <row r="3876">
          <cell r="F3876" t="str">
            <v>56502002</v>
          </cell>
          <cell r="G3876" t="str">
            <v>UNIDAD CENTRAL TELEFONICA</v>
          </cell>
        </row>
        <row r="3877">
          <cell r="F3877" t="str">
            <v>56502004</v>
          </cell>
          <cell r="G3877" t="str">
            <v>ENRUTADOR</v>
          </cell>
        </row>
        <row r="3878">
          <cell r="F3878" t="str">
            <v>56501006</v>
          </cell>
          <cell r="G3878" t="str">
            <v>ADAPTADOR / ACCES</v>
          </cell>
        </row>
        <row r="3879">
          <cell r="F3879" t="str">
            <v>56502007</v>
          </cell>
          <cell r="G3879" t="str">
            <v>EQUIPO RED SATELITAL</v>
          </cell>
        </row>
        <row r="3880">
          <cell r="F3880" t="str">
            <v>56502013</v>
          </cell>
          <cell r="G3880" t="str">
            <v>TELEFONO CON PANTALLA</v>
          </cell>
        </row>
        <row r="3881">
          <cell r="F3881" t="str">
            <v>56502027</v>
          </cell>
          <cell r="G3881" t="str">
            <v>CONCENTRADOR LATTISNET PARA RED DE FIBRA OPTICA</v>
          </cell>
        </row>
        <row r="3882">
          <cell r="F3882" t="str">
            <v>56502028</v>
          </cell>
          <cell r="G3882" t="str">
            <v>CONCENTRADOR ETHERNET</v>
          </cell>
        </row>
        <row r="3883">
          <cell r="F3883" t="str">
            <v>56502094</v>
          </cell>
          <cell r="G3883" t="str">
            <v>COMPACTDAQ CHASIS PARA RED INALAMBRICA</v>
          </cell>
        </row>
        <row r="3884">
          <cell r="F3884" t="str">
            <v>56502095</v>
          </cell>
          <cell r="G3884" t="str">
            <v>RECEPTOR INALAMBRICO DE DATOS</v>
          </cell>
        </row>
        <row r="3885">
          <cell r="F3885" t="str">
            <v>56502096</v>
          </cell>
          <cell r="G3885" t="str">
            <v>NODO SENSOR INALAMBRICO</v>
          </cell>
        </row>
        <row r="3886">
          <cell r="F3886" t="str">
            <v>56502070</v>
          </cell>
          <cell r="G3886" t="str">
            <v>UNIDAD CENTRAL TELEFONICA PANASONIC</v>
          </cell>
        </row>
        <row r="3887">
          <cell r="F3887" t="str">
            <v>56601004</v>
          </cell>
          <cell r="G3887" t="str">
            <v>PLANTA PARA SOLDAR</v>
          </cell>
        </row>
        <row r="3888">
          <cell r="F3888" t="str">
            <v>56601006</v>
          </cell>
          <cell r="G3888" t="str">
            <v>BATERIA RECARGABLE</v>
          </cell>
        </row>
        <row r="3889">
          <cell r="F3889" t="str">
            <v>56601002</v>
          </cell>
          <cell r="G3889" t="str">
            <v>TRANSFORMADOR</v>
          </cell>
        </row>
        <row r="3890">
          <cell r="F3890" t="str">
            <v>56601028</v>
          </cell>
          <cell r="G3890" t="str">
            <v>TRANSFORMADOR DE CORRIENTE</v>
          </cell>
        </row>
        <row r="3891">
          <cell r="F3891" t="str">
            <v>56601031</v>
          </cell>
          <cell r="G3891" t="str">
            <v>TRANSDUCTOR DE VOLTAJE</v>
          </cell>
        </row>
        <row r="3892">
          <cell r="F3892" t="str">
            <v>56601002</v>
          </cell>
          <cell r="G3892" t="str">
            <v>TRANSFORMADOR</v>
          </cell>
        </row>
        <row r="3893">
          <cell r="F3893" t="str">
            <v>56601003</v>
          </cell>
          <cell r="G3893" t="str">
            <v>PLANTA GENERADORA DE CORRIENTE ELECTRICA</v>
          </cell>
        </row>
        <row r="3894">
          <cell r="F3894" t="str">
            <v>56601025</v>
          </cell>
          <cell r="G3894" t="str">
            <v>MULTIMETRO DIGITAL</v>
          </cell>
        </row>
        <row r="3895">
          <cell r="F3895" t="str">
            <v>56601032</v>
          </cell>
          <cell r="G3895" t="str">
            <v>TERMOPAR DE ALAMBRE FINO Y SOLDADOR</v>
          </cell>
        </row>
        <row r="3896">
          <cell r="F3896" t="str">
            <v>56702002</v>
          </cell>
          <cell r="G3896" t="str">
            <v>CALADORA</v>
          </cell>
        </row>
        <row r="3897">
          <cell r="F3897" t="str">
            <v>56704003</v>
          </cell>
          <cell r="G3897" t="str">
            <v>SEGADORA DE PASTO</v>
          </cell>
        </row>
        <row r="3898">
          <cell r="F3898" t="str">
            <v>56704008</v>
          </cell>
          <cell r="G3898" t="str">
            <v>PRENSA HIDRAULICA DE 10 TONELADAS</v>
          </cell>
        </row>
        <row r="3899">
          <cell r="F3899" t="str">
            <v>56704034</v>
          </cell>
          <cell r="G3899" t="str">
            <v>ROTOMARTILLO</v>
          </cell>
        </row>
        <row r="3900">
          <cell r="F3900" t="str">
            <v>56704046</v>
          </cell>
          <cell r="G3900" t="str">
            <v>PRENSA CON GATO HIDRAULICO</v>
          </cell>
        </row>
        <row r="3901">
          <cell r="F3901" t="str">
            <v>56702016</v>
          </cell>
          <cell r="G3901" t="str">
            <v>SIERRA DE MESA SKIL 10</v>
          </cell>
        </row>
        <row r="3902">
          <cell r="F3902" t="str">
            <v>56904006</v>
          </cell>
          <cell r="G3902" t="str">
            <v>FRIGO-BAR</v>
          </cell>
        </row>
        <row r="3903">
          <cell r="F3903" t="str">
            <v>56904008</v>
          </cell>
          <cell r="G3903" t="str">
            <v>ENFRIADOR - CALENTADOR DE AGUA</v>
          </cell>
        </row>
        <row r="3904">
          <cell r="F3904" t="str">
            <v>56905008</v>
          </cell>
          <cell r="G3904" t="str">
            <v>CARRO PORTALIBROS METALICO</v>
          </cell>
        </row>
        <row r="3905">
          <cell r="F3905" t="str">
            <v>56901040</v>
          </cell>
          <cell r="G3905" t="str">
            <v>MEDIDOR DE EXPANSION EN CEMENTOS ACELERADOS</v>
          </cell>
        </row>
        <row r="3906">
          <cell r="F3906" t="str">
            <v>56901010</v>
          </cell>
          <cell r="G3906" t="str">
            <v>BOMBA DE AGUA DE 1 1/2 HP</v>
          </cell>
        </row>
        <row r="3907">
          <cell r="F3907" t="str">
            <v>56402016</v>
          </cell>
          <cell r="G3907" t="str">
            <v>AIRE ACONDICIONADO MINI-SPLIT DE 36,000 BTU'S</v>
          </cell>
        </row>
        <row r="3908">
          <cell r="F3908" t="str">
            <v>56402006</v>
          </cell>
          <cell r="G3908" t="str">
            <v>AIRE ACONDICIONADO MINI-SPLIT DE 24,000 BTU`S</v>
          </cell>
        </row>
        <row r="3909">
          <cell r="F3909" t="str">
            <v>56402012</v>
          </cell>
          <cell r="G3909" t="str">
            <v>AIRE ACONDICIONADO MINI-SPLIT DE 60,000 BTU'S</v>
          </cell>
        </row>
        <row r="3910">
          <cell r="F3910" t="str">
            <v>59101001</v>
          </cell>
          <cell r="G3910" t="str">
            <v>SOFTWARE</v>
          </cell>
        </row>
        <row r="3911">
          <cell r="F3911" t="str">
            <v>59101015</v>
          </cell>
          <cell r="G3911" t="str">
            <v>SOFTWARE ESTADISTICO IBMSPSS STATICS PREMIUM</v>
          </cell>
        </row>
        <row r="3912">
          <cell r="F3912" t="str">
            <v>59101001</v>
          </cell>
          <cell r="G3912" t="str">
            <v>SOFTWARE</v>
          </cell>
        </row>
        <row r="3913">
          <cell r="F3913" t="str">
            <v>59101001</v>
          </cell>
          <cell r="G3913" t="str">
            <v>SOFTWARE</v>
          </cell>
        </row>
        <row r="3914">
          <cell r="F3914" t="str">
            <v>59101001</v>
          </cell>
          <cell r="G3914" t="str">
            <v>SOFTWARE</v>
          </cell>
        </row>
        <row r="3915">
          <cell r="F3915" t="str">
            <v>59701007</v>
          </cell>
          <cell r="G3915" t="str">
            <v>LICENCIA ACADEMICA PARA 1 USUARIO DE SOFTWARE NATIONAL INSTRUMENTS LABVIEW</v>
          </cell>
        </row>
        <row r="3916">
          <cell r="F3916" t="str">
            <v>59701047</v>
          </cell>
          <cell r="G3916" t="str">
            <v>LICENCIA ACADEMICA COREL</v>
          </cell>
        </row>
        <row r="3917">
          <cell r="F3917" t="str">
            <v>58301007</v>
          </cell>
          <cell r="G3917" t="str">
            <v>MEDICINA HUMANA, 10A. AVENIDA SUR Y CALLE CENTRAL</v>
          </cell>
        </row>
        <row r="3918">
          <cell r="F3918" t="str">
            <v>58301008</v>
          </cell>
          <cell r="G3918" t="str">
            <v>CLINICA EL AMATAL, CAMINO VECINAL INNOMINADO, COLONIA RIVERA AMATAL</v>
          </cell>
        </row>
        <row r="3919">
          <cell r="F3919" t="str">
            <v>58301009</v>
          </cell>
          <cell r="G3919" t="str">
            <v>CLINICA LAS CASITAS, AVENIDA 14, LOTENO. 4 MANZANA 26, COLONIA LAS CASITAS</v>
          </cell>
        </row>
        <row r="3920">
          <cell r="F3920" t="str">
            <v>58301046</v>
          </cell>
          <cell r="G3920" t="str">
            <v>OBRA COMPLEMENTARIA DE LA FACULTAD DE MEDICINA HUMANA</v>
          </cell>
        </row>
        <row r="3921">
          <cell r="F3921" t="str">
            <v>51101002</v>
          </cell>
          <cell r="G3921" t="str">
            <v>ARCHIVERO METALICO DE 2 GAVETAS</v>
          </cell>
        </row>
        <row r="3922">
          <cell r="F3922" t="str">
            <v>51105002</v>
          </cell>
          <cell r="G3922" t="str">
            <v>BATERIA DE SILLAS DE 3 PLAZAS</v>
          </cell>
        </row>
        <row r="3923">
          <cell r="F3923" t="str">
            <v>51101003</v>
          </cell>
          <cell r="G3923" t="str">
            <v>ARCHIVERO METALICO DE 3 GAVETAS</v>
          </cell>
        </row>
        <row r="3924">
          <cell r="F3924" t="str">
            <v>51102003</v>
          </cell>
          <cell r="G3924" t="str">
            <v>CREDENZA EN</v>
          </cell>
        </row>
        <row r="3925">
          <cell r="F3925" t="str">
            <v>51108003</v>
          </cell>
          <cell r="G3925" t="str">
            <v>ESCRITORIO SECRETARIAL DE 2 GAVETAS</v>
          </cell>
        </row>
        <row r="3926">
          <cell r="F3926" t="str">
            <v>51101004</v>
          </cell>
          <cell r="G3926" t="str">
            <v>ARCHIVERO METALICO DE 4 GAVETAS</v>
          </cell>
        </row>
        <row r="3927">
          <cell r="F3927" t="str">
            <v>51107004</v>
          </cell>
          <cell r="G3927" t="str">
            <v>LIBRERO DE MADERA</v>
          </cell>
        </row>
        <row r="3928">
          <cell r="F3928" t="str">
            <v>51108005</v>
          </cell>
          <cell r="G3928" t="str">
            <v>ESCRITORIO SECRETARIAL DE 4 GAVETAS</v>
          </cell>
        </row>
        <row r="3929">
          <cell r="F3929" t="str">
            <v>51107006</v>
          </cell>
          <cell r="G3929" t="str">
            <v>LIBRERO CON PUERTAS CORREDISAS DE CRISTAL</v>
          </cell>
        </row>
        <row r="3930">
          <cell r="F3930" t="str">
            <v>51102007</v>
          </cell>
          <cell r="G3930" t="str">
            <v>CREDENZA METALICA</v>
          </cell>
        </row>
        <row r="3931">
          <cell r="F3931" t="str">
            <v>51105008</v>
          </cell>
          <cell r="G3931" t="str">
            <v>SILLA ACOJINADA</v>
          </cell>
        </row>
        <row r="3932">
          <cell r="F3932" t="str">
            <v>51105012</v>
          </cell>
          <cell r="G3932" t="str">
            <v>SILLA DE RUEDAS</v>
          </cell>
        </row>
        <row r="3933">
          <cell r="F3933" t="str">
            <v>51105017</v>
          </cell>
          <cell r="G3933" t="str">
            <v>SILLA PARA VISITA ACOJINADA</v>
          </cell>
        </row>
        <row r="3934">
          <cell r="F3934" t="str">
            <v>51105020</v>
          </cell>
          <cell r="G3934" t="str">
            <v>SILLA SECRETARIAL CON RODAJAS</v>
          </cell>
        </row>
        <row r="3935">
          <cell r="F3935" t="str">
            <v>51105022</v>
          </cell>
          <cell r="G3935" t="str">
            <v>SILLA SECRETARIAL CON RESPALDO DE MALLA</v>
          </cell>
        </row>
        <row r="3936">
          <cell r="F3936" t="str">
            <v>51105025</v>
          </cell>
          <cell r="G3936" t="str">
            <v>SILLON SEMIEJECUTIVO</v>
          </cell>
        </row>
        <row r="3937">
          <cell r="F3937" t="str">
            <v>51105026</v>
          </cell>
          <cell r="G3937" t="str">
            <v>SILLON EJECUTIVO</v>
          </cell>
        </row>
        <row r="3938">
          <cell r="F3938" t="str">
            <v>51108030</v>
          </cell>
          <cell r="G3938" t="str">
            <v>ESCRITORIO  DE MADERA  2 GAVETAS</v>
          </cell>
        </row>
        <row r="3939">
          <cell r="F3939" t="str">
            <v>51106033</v>
          </cell>
          <cell r="G3939" t="str">
            <v>ESTANTE DE 1 ENTREPANO</v>
          </cell>
        </row>
        <row r="3940">
          <cell r="F3940" t="str">
            <v>51106038</v>
          </cell>
          <cell r="G3940" t="str">
            <v>ESTANTE DE 6 ENTREPANOS</v>
          </cell>
        </row>
        <row r="3941">
          <cell r="F3941" t="str">
            <v>51105064</v>
          </cell>
          <cell r="G3941" t="str">
            <v>SILLA CON PALETA</v>
          </cell>
        </row>
        <row r="3942">
          <cell r="F3942" t="str">
            <v>51109030</v>
          </cell>
          <cell r="G3942" t="str">
            <v>ESTACION DE TRABAJO</v>
          </cell>
        </row>
        <row r="3943">
          <cell r="F3943" t="str">
            <v>51101004</v>
          </cell>
          <cell r="G3943" t="str">
            <v>ARCHIVERO METALICO DE 4 GAVETAS</v>
          </cell>
        </row>
        <row r="3944">
          <cell r="F3944" t="str">
            <v>51109010</v>
          </cell>
          <cell r="G3944" t="str">
            <v>MODULO "L"</v>
          </cell>
        </row>
        <row r="3945">
          <cell r="F3945" t="str">
            <v>51105051</v>
          </cell>
          <cell r="G3945" t="str">
            <v>SILLA PARA VISITA ESTIBABLE</v>
          </cell>
        </row>
        <row r="3946">
          <cell r="F3946" t="str">
            <v>51105037</v>
          </cell>
          <cell r="G3946" t="str">
            <v>SILLA APILABLE</v>
          </cell>
        </row>
        <row r="3947">
          <cell r="F3947" t="str">
            <v>51202001</v>
          </cell>
          <cell r="G3947" t="str">
            <v>GABINETE METAL MADERA</v>
          </cell>
        </row>
        <row r="3948">
          <cell r="F3948" t="str">
            <v>51205001</v>
          </cell>
          <cell r="G3948" t="str">
            <v>MOSTRADOR METALICO</v>
          </cell>
        </row>
        <row r="3949">
          <cell r="F3949" t="str">
            <v>51208002</v>
          </cell>
          <cell r="G3949" t="str">
            <v>SOFA DE 1 PLAZA</v>
          </cell>
        </row>
        <row r="3950">
          <cell r="F3950" t="str">
            <v>51206003</v>
          </cell>
          <cell r="G3950" t="str">
            <v>VITRINA</v>
          </cell>
        </row>
        <row r="3951">
          <cell r="F3951" t="str">
            <v>51210003</v>
          </cell>
          <cell r="G3951" t="str">
            <v>MESA DE CENTRO</v>
          </cell>
        </row>
        <row r="3952">
          <cell r="F3952" t="str">
            <v>51205004</v>
          </cell>
          <cell r="G3952" t="str">
            <v>MOSTRADOR DE MADERA</v>
          </cell>
        </row>
        <row r="3953">
          <cell r="F3953" t="str">
            <v>51208004</v>
          </cell>
          <cell r="G3953" t="str">
            <v>SOFA DE 3 PLAZAS</v>
          </cell>
        </row>
        <row r="3954">
          <cell r="F3954" t="str">
            <v>51210005</v>
          </cell>
          <cell r="G3954" t="str">
            <v>MESA DE TRABAJO</v>
          </cell>
        </row>
        <row r="3955">
          <cell r="F3955" t="str">
            <v>51205006</v>
          </cell>
          <cell r="G3955" t="str">
            <v>MOSTRADOR PARA RECEPCION</v>
          </cell>
        </row>
        <row r="3956">
          <cell r="F3956" t="str">
            <v>51202007</v>
          </cell>
          <cell r="G3956" t="str">
            <v>GABINETE CON 3 PUERTAS</v>
          </cell>
        </row>
        <row r="3957">
          <cell r="F3957" t="str">
            <v>51206009</v>
          </cell>
          <cell r="G3957" t="str">
            <v>MODULO</v>
          </cell>
        </row>
        <row r="3958">
          <cell r="F3958" t="str">
            <v>51211009</v>
          </cell>
          <cell r="G3958" t="str">
            <v>CILINDRO PARA GAS</v>
          </cell>
        </row>
        <row r="3959">
          <cell r="F3959" t="str">
            <v>51210010</v>
          </cell>
          <cell r="G3959" t="str">
            <v>MESA PARA PING-PONG</v>
          </cell>
        </row>
        <row r="3960">
          <cell r="F3960" t="str">
            <v>51210012</v>
          </cell>
          <cell r="G3960" t="str">
            <v>MESA PARA SALA DE JUNTAS</v>
          </cell>
        </row>
        <row r="3961">
          <cell r="F3961" t="str">
            <v>51206015</v>
          </cell>
          <cell r="G3961" t="str">
            <v>PODIUM</v>
          </cell>
        </row>
        <row r="3962">
          <cell r="F3962" t="str">
            <v>51210023</v>
          </cell>
          <cell r="G3962" t="str">
            <v>MESA TRAPEZOIDAL</v>
          </cell>
        </row>
        <row r="3963">
          <cell r="F3963" t="str">
            <v>51209018</v>
          </cell>
          <cell r="G3963" t="str">
            <v>CARRO CAMILLA CON POSICIONES EN LA CABECERA</v>
          </cell>
        </row>
        <row r="3964">
          <cell r="F3964" t="str">
            <v>51210005</v>
          </cell>
          <cell r="G3964" t="str">
            <v>MESA DE TRABAJO</v>
          </cell>
        </row>
        <row r="3965">
          <cell r="F3965" t="str">
            <v>51202017</v>
          </cell>
          <cell r="G3965" t="str">
            <v>GABINETE DE PARED EN ACERO</v>
          </cell>
        </row>
        <row r="3966">
          <cell r="F3966" t="str">
            <v>51207011</v>
          </cell>
          <cell r="G3966" t="str">
            <v>CARPA</v>
          </cell>
        </row>
        <row r="3967">
          <cell r="F3967" t="str">
            <v>51501001</v>
          </cell>
          <cell r="G3967" t="str">
            <v>C.P.U DE ESCRITORIO</v>
          </cell>
        </row>
        <row r="3968">
          <cell r="F3968" t="str">
            <v>51502001</v>
          </cell>
          <cell r="G3968" t="str">
            <v>MONITOR VGA</v>
          </cell>
        </row>
        <row r="3969">
          <cell r="F3969" t="str">
            <v>51504001</v>
          </cell>
          <cell r="G3969" t="str">
            <v>MODEM ANALOGICO</v>
          </cell>
        </row>
        <row r="3970">
          <cell r="F3970" t="str">
            <v>51505001</v>
          </cell>
          <cell r="G3970" t="str">
            <v>ESCANER PLANO</v>
          </cell>
        </row>
        <row r="3971">
          <cell r="F3971" t="str">
            <v>51507001</v>
          </cell>
          <cell r="G3971" t="str">
            <v>FUENTE DE PODER DE 375 VA</v>
          </cell>
        </row>
        <row r="3972">
          <cell r="F3972" t="str">
            <v>51509001</v>
          </cell>
          <cell r="G3972" t="str">
            <v>LECTOR OPTICO ESCANER</v>
          </cell>
        </row>
        <row r="3973">
          <cell r="F3973" t="str">
            <v>51510001</v>
          </cell>
          <cell r="G3973" t="str">
            <v>LAP-TOP H.P. PAVILION</v>
          </cell>
        </row>
        <row r="3974">
          <cell r="F3974" t="str">
            <v>51512001</v>
          </cell>
          <cell r="G3974" t="str">
            <v>IMPRESORA DE MATRIZ DE PUNTO</v>
          </cell>
        </row>
        <row r="3975">
          <cell r="F3975" t="str">
            <v>51502002</v>
          </cell>
          <cell r="G3975" t="str">
            <v>MONITOR SVGA</v>
          </cell>
        </row>
        <row r="3976">
          <cell r="F3976" t="str">
            <v>51511002</v>
          </cell>
          <cell r="G3976" t="str">
            <v>CONCENTRADOR (SWITCH)</v>
          </cell>
        </row>
        <row r="3977">
          <cell r="F3977" t="str">
            <v>51512002</v>
          </cell>
          <cell r="G3977" t="str">
            <v>IMPRESORA DE INYECCION DE TINTA</v>
          </cell>
        </row>
        <row r="3978">
          <cell r="F3978" t="str">
            <v>51502003</v>
          </cell>
          <cell r="G3978" t="str">
            <v>MONITOR PANTALLA LCD</v>
          </cell>
        </row>
        <row r="3979">
          <cell r="F3979" t="str">
            <v>51512003</v>
          </cell>
          <cell r="G3979" t="str">
            <v>IMPRESORA LASER</v>
          </cell>
        </row>
        <row r="3980">
          <cell r="F3980" t="str">
            <v>51501004</v>
          </cell>
          <cell r="G3980" t="str">
            <v>MINICOMPUTADORA DE BOLSILLO</v>
          </cell>
        </row>
        <row r="3981">
          <cell r="F3981" t="str">
            <v>51502005</v>
          </cell>
          <cell r="G3981" t="str">
            <v>MONITOR CON CPU INTEGRADO</v>
          </cell>
        </row>
        <row r="3982">
          <cell r="F3982" t="str">
            <v>51511006</v>
          </cell>
          <cell r="G3982" t="str">
            <v>ACCESS POINT</v>
          </cell>
        </row>
        <row r="3983">
          <cell r="F3983" t="str">
            <v>51511010</v>
          </cell>
          <cell r="G3983" t="str">
            <v>EQUIPO DE ALMACENAMIENTO DE DISCO DURO</v>
          </cell>
        </row>
        <row r="3984">
          <cell r="F3984" t="str">
            <v>51512010</v>
          </cell>
          <cell r="G3984" t="str">
            <v>IMPRESORA MULTIFUNCIONAL</v>
          </cell>
        </row>
        <row r="3985">
          <cell r="F3985" t="str">
            <v>51512018</v>
          </cell>
          <cell r="G3985" t="str">
            <v>IMPRESORA LASER A COLOR</v>
          </cell>
        </row>
        <row r="3986">
          <cell r="F3986" t="str">
            <v>51510107</v>
          </cell>
          <cell r="G3986" t="str">
            <v>MINI-LAP TOP HP110</v>
          </cell>
        </row>
        <row r="3987">
          <cell r="F3987" t="str">
            <v>51512053</v>
          </cell>
          <cell r="G3987" t="str">
            <v>IMPRESORA LASER JET</v>
          </cell>
        </row>
        <row r="3988">
          <cell r="F3988" t="str">
            <v>51510202</v>
          </cell>
          <cell r="G3988" t="str">
            <v>LAP-TOP MACBOOK PRO 13.3/2.4</v>
          </cell>
        </row>
        <row r="3989">
          <cell r="F3989" t="str">
            <v>51501070</v>
          </cell>
          <cell r="G3989" t="str">
            <v>COMPUTADORA DE ESCRITORIO APPLE MAC 21.5</v>
          </cell>
        </row>
        <row r="3990">
          <cell r="F3990" t="str">
            <v>51512169</v>
          </cell>
          <cell r="G3990" t="str">
            <v>IMPRESORA MULTIFUNCIONAL EPSON L555</v>
          </cell>
        </row>
        <row r="3991">
          <cell r="F3991" t="str">
            <v>51510348</v>
          </cell>
          <cell r="G3991" t="str">
            <v>LAP-TOP HP 1155 AIO</v>
          </cell>
        </row>
        <row r="3992">
          <cell r="F3992" t="str">
            <v>51510352</v>
          </cell>
          <cell r="G3992" t="str">
            <v>LAP-TOP HP</v>
          </cell>
        </row>
        <row r="3993">
          <cell r="F3993" t="str">
            <v>51512040</v>
          </cell>
          <cell r="G3993" t="str">
            <v>IMPRESORA MULTIFUNCIONAL HP</v>
          </cell>
        </row>
        <row r="3994">
          <cell r="F3994" t="str">
            <v>51501124</v>
          </cell>
          <cell r="G3994" t="str">
            <v>COMPUTADORA DE ESCRITORIO HP 21H</v>
          </cell>
        </row>
        <row r="3995">
          <cell r="F3995" t="str">
            <v>51501153</v>
          </cell>
          <cell r="G3995" t="str">
            <v>COMPUTADORA DE ESCRITORIO IMAC</v>
          </cell>
        </row>
        <row r="3996">
          <cell r="F3996" t="str">
            <v>51510036</v>
          </cell>
          <cell r="G3996" t="str">
            <v>LAP-TOP DELL INSPIRON 1420</v>
          </cell>
        </row>
        <row r="3997">
          <cell r="F3997" t="str">
            <v>51510114</v>
          </cell>
          <cell r="G3997" t="str">
            <v>LAP-TOP TOSHIBA 17 MODELO L735-SP3264RM</v>
          </cell>
        </row>
        <row r="3998">
          <cell r="F3998" t="str">
            <v>51510060</v>
          </cell>
          <cell r="G3998" t="str">
            <v>LAP-TOP APPLE MACBOOK AIR</v>
          </cell>
        </row>
        <row r="3999">
          <cell r="F3999" t="str">
            <v>51501048</v>
          </cell>
          <cell r="G3999" t="str">
            <v>COMPUTADORA APPLE IMAC</v>
          </cell>
        </row>
        <row r="4000">
          <cell r="F4000" t="str">
            <v>51510179</v>
          </cell>
          <cell r="G4000" t="str">
            <v>LAP -TOP APPLE MACBOOK PRO 13</v>
          </cell>
        </row>
        <row r="4001">
          <cell r="F4001" t="str">
            <v>51501087</v>
          </cell>
          <cell r="G4001" t="str">
            <v>PC DE ESCRITORIO DELL OPTIPLEX 7010 CORE I5</v>
          </cell>
        </row>
        <row r="4002">
          <cell r="F4002" t="str">
            <v>51501113</v>
          </cell>
          <cell r="G4002" t="str">
            <v>EQUIPO DE COMPUTO OPTILEX SFF (CPU MONITOR Y TECLADO)</v>
          </cell>
        </row>
        <row r="4003">
          <cell r="F4003" t="str">
            <v>51511042</v>
          </cell>
          <cell r="G4003" t="str">
            <v>SWITCH ENTERSYS, MODELO A4H124-24, DE 24 PUERTOS 10/100 L2</v>
          </cell>
        </row>
        <row r="4004">
          <cell r="F4004" t="str">
            <v>51501070</v>
          </cell>
          <cell r="G4004" t="str">
            <v>COMPUTADORA APPLE IMAC 21.5</v>
          </cell>
        </row>
        <row r="4005">
          <cell r="F4005" t="str">
            <v>51507052</v>
          </cell>
          <cell r="G4005" t="str">
            <v>FUENTE DE PODER TRIPPLITE DE 1KVA SMART1000RM2U</v>
          </cell>
        </row>
        <row r="4006">
          <cell r="F4006" t="str">
            <v>51510353</v>
          </cell>
          <cell r="G4006" t="str">
            <v>LAP-TOP DELL INSPIRON</v>
          </cell>
        </row>
        <row r="4007">
          <cell r="F4007" t="str">
            <v>51510360</v>
          </cell>
          <cell r="G4007" t="str">
            <v>LAP-TOP MACBOOK PRO RETINA</v>
          </cell>
        </row>
        <row r="4008">
          <cell r="F4008" t="str">
            <v>51510356</v>
          </cell>
          <cell r="G4008" t="str">
            <v>LAP-TOP LENOVO</v>
          </cell>
        </row>
        <row r="4009">
          <cell r="F4009" t="str">
            <v>51501143</v>
          </cell>
          <cell r="G4009" t="str">
            <v>COMPUTADORA HP</v>
          </cell>
        </row>
        <row r="4010">
          <cell r="F4010" t="str">
            <v>51512066</v>
          </cell>
          <cell r="G4010" t="str">
            <v>IMPRESORA LASERJET COL PRO CP1025NW 16/4PPM</v>
          </cell>
        </row>
        <row r="4011">
          <cell r="F4011" t="str">
            <v>51512053</v>
          </cell>
          <cell r="G4011" t="str">
            <v>IMPRESORA LASERJET PRO P1102W 19/18PPM EPRINT</v>
          </cell>
        </row>
        <row r="4012">
          <cell r="F4012" t="str">
            <v>51507041</v>
          </cell>
          <cell r="G4012" t="str">
            <v>SCANER HP SCANJET G2710</v>
          </cell>
        </row>
        <row r="4013">
          <cell r="F4013" t="str">
            <v>51510159</v>
          </cell>
          <cell r="G4013" t="str">
            <v>LAP-TOP SONY VAIO 13</v>
          </cell>
        </row>
        <row r="4014">
          <cell r="F4014" t="str">
            <v>51510298</v>
          </cell>
          <cell r="G4014" t="str">
            <v>LAP-TOP DELL INSPIRON 14Z</v>
          </cell>
        </row>
        <row r="4015">
          <cell r="F4015" t="str">
            <v>51512024</v>
          </cell>
          <cell r="G4015" t="str">
            <v>IMPRESORA LASERJET HP</v>
          </cell>
        </row>
        <row r="4016">
          <cell r="F4016" t="str">
            <v>51510356</v>
          </cell>
          <cell r="G4016" t="str">
            <v>LAP-TOP LENOVO</v>
          </cell>
        </row>
        <row r="4017">
          <cell r="F4017" t="str">
            <v>51902001</v>
          </cell>
          <cell r="G4017" t="str">
            <v>ASPIRADORA</v>
          </cell>
        </row>
        <row r="4018">
          <cell r="F4018" t="str">
            <v>51906001</v>
          </cell>
          <cell r="G4018" t="str">
            <v>DESTRUCTORA DE DOCUMENTOS</v>
          </cell>
        </row>
        <row r="4019">
          <cell r="F4019" t="str">
            <v>51909001</v>
          </cell>
          <cell r="G4019" t="str">
            <v>MAQUINA DE ESCRIBIR MECANICA</v>
          </cell>
        </row>
        <row r="4020">
          <cell r="F4020" t="str">
            <v>51901002</v>
          </cell>
          <cell r="G4020" t="str">
            <v>CAJA FUERTE MANUAL</v>
          </cell>
        </row>
        <row r="4021">
          <cell r="F4021" t="str">
            <v>51903002</v>
          </cell>
          <cell r="G4021" t="str">
            <v>COPIADORA HELIOGRAFICA DE PLANO</v>
          </cell>
        </row>
        <row r="4022">
          <cell r="F4022" t="str">
            <v>51904002</v>
          </cell>
          <cell r="G4022" t="str">
            <v>VENTILADOR DE TECHO</v>
          </cell>
        </row>
        <row r="4023">
          <cell r="F4023" t="str">
            <v>51909002</v>
          </cell>
          <cell r="G4023" t="str">
            <v>MAQUINA DE ESCRIBIR ELECTRICA</v>
          </cell>
        </row>
        <row r="4024">
          <cell r="F4024" t="str">
            <v>51903003</v>
          </cell>
          <cell r="G4024" t="str">
            <v>DUPLICADOR - IMPRESOR</v>
          </cell>
        </row>
        <row r="4025">
          <cell r="F4025" t="str">
            <v>51911003</v>
          </cell>
          <cell r="G4025" t="str">
            <v>GUILLOTINA</v>
          </cell>
        </row>
        <row r="4026">
          <cell r="F4026" t="str">
            <v>51901005</v>
          </cell>
          <cell r="G4026" t="str">
            <v>CONTROL PARA ALARMA</v>
          </cell>
        </row>
        <row r="4027">
          <cell r="F4027" t="str">
            <v>51903005</v>
          </cell>
          <cell r="G4027" t="str">
            <v>FOTOCOPIADORA</v>
          </cell>
        </row>
        <row r="4028">
          <cell r="F4028" t="str">
            <v>51909005</v>
          </cell>
          <cell r="G4028" t="str">
            <v>MAQUINA DE ESCRIBIR ELECTRONICA</v>
          </cell>
        </row>
        <row r="4029">
          <cell r="F4029" t="str">
            <v>51911008</v>
          </cell>
          <cell r="G4029" t="str">
            <v>ENGARGOLADORA METALICA PARA ESPIRAL METALICO</v>
          </cell>
        </row>
        <row r="4030">
          <cell r="F4030" t="str">
            <v>51901009</v>
          </cell>
          <cell r="G4030" t="str">
            <v>SISTEMA DE T. V. (CIRCUITO CERRADO)</v>
          </cell>
        </row>
        <row r="4031">
          <cell r="F4031" t="str">
            <v>51902009</v>
          </cell>
          <cell r="G4031" t="str">
            <v>DISPENSADOR DE JABON LIQUIDO</v>
          </cell>
        </row>
        <row r="4032">
          <cell r="F4032" t="str">
            <v>51901010</v>
          </cell>
          <cell r="G4032" t="str">
            <v>TANDBERG VIDEO Y CAMARA, CONTROL INFRARROJO</v>
          </cell>
        </row>
        <row r="4033">
          <cell r="F4033" t="str">
            <v>51901033</v>
          </cell>
          <cell r="G4033" t="str">
            <v>CAMARA BULLET IP PARA VIGILACIA</v>
          </cell>
        </row>
        <row r="4034">
          <cell r="F4034" t="str">
            <v>51909007</v>
          </cell>
          <cell r="G4034" t="str">
            <v>MAQUINA DE ESCRIBIR BROTHER GX67</v>
          </cell>
        </row>
        <row r="4035">
          <cell r="F4035" t="str">
            <v>51902007</v>
          </cell>
          <cell r="G4035" t="str">
            <v>DISPENSADOR PARA PAPEL</v>
          </cell>
        </row>
        <row r="4036">
          <cell r="F4036" t="str">
            <v>51512053</v>
          </cell>
          <cell r="G4036" t="str">
            <v>IMPRESORA LASERJET HP PRO P1102W</v>
          </cell>
        </row>
        <row r="4037">
          <cell r="F4037" t="str">
            <v>52104001</v>
          </cell>
          <cell r="G4037" t="str">
            <v>PROYECTOR DE ACETATOS</v>
          </cell>
        </row>
        <row r="4038">
          <cell r="F4038" t="str">
            <v>52106001</v>
          </cell>
          <cell r="G4038" t="str">
            <v>AMPLIFICADOR-MEZCLADOR</v>
          </cell>
        </row>
        <row r="4039">
          <cell r="F4039" t="str">
            <v>52107001</v>
          </cell>
          <cell r="G4039" t="str">
            <v>TELEVISOR DE 19 PULGADAS</v>
          </cell>
        </row>
        <row r="4040">
          <cell r="F4040" t="str">
            <v>52103002</v>
          </cell>
          <cell r="G4040" t="str">
            <v>PANTALLA PARA PROYECCION</v>
          </cell>
        </row>
        <row r="4041">
          <cell r="F4041" t="str">
            <v>52103003</v>
          </cell>
          <cell r="G4041" t="str">
            <v>PANTALLA DE PARED DE TECHO</v>
          </cell>
        </row>
        <row r="4042">
          <cell r="F4042" t="str">
            <v>52104004</v>
          </cell>
          <cell r="G4042" t="str">
            <v>PROYECTOR DE DIAPOSITIVAS</v>
          </cell>
        </row>
        <row r="4043">
          <cell r="F4043" t="str">
            <v>52101005</v>
          </cell>
          <cell r="G4043" t="str">
            <v>CROMATOGRAFO</v>
          </cell>
        </row>
        <row r="4044">
          <cell r="F4044" t="str">
            <v>52103005</v>
          </cell>
          <cell r="G4044" t="str">
            <v>PANTALLA DE TRIPIE</v>
          </cell>
        </row>
        <row r="4045">
          <cell r="F4045" t="str">
            <v>52101006</v>
          </cell>
          <cell r="G4045" t="str">
            <v>ESPECTOFOTOMETRO</v>
          </cell>
        </row>
        <row r="4046">
          <cell r="F4046" t="str">
            <v>52103006</v>
          </cell>
          <cell r="G4046" t="str">
            <v>PANTALLA ELECTRICA</v>
          </cell>
        </row>
        <row r="4047">
          <cell r="F4047" t="str">
            <v>52106010</v>
          </cell>
          <cell r="G4047" t="str">
            <v>APARATO MODULAR</v>
          </cell>
        </row>
        <row r="4048">
          <cell r="F4048" t="str">
            <v>52104012</v>
          </cell>
          <cell r="G4048" t="str">
            <v>PROYECTOR DE PELICULAS</v>
          </cell>
        </row>
        <row r="4049">
          <cell r="F4049" t="str">
            <v>52106012</v>
          </cell>
          <cell r="G4049" t="str">
            <v>BAFLE</v>
          </cell>
        </row>
        <row r="4050">
          <cell r="F4050" t="str">
            <v>52107014</v>
          </cell>
          <cell r="G4050" t="str">
            <v>PANTALLA PLANA LCD</v>
          </cell>
        </row>
        <row r="4051">
          <cell r="F4051" t="str">
            <v>52106016</v>
          </cell>
          <cell r="G4051" t="str">
            <v>CONSOLA</v>
          </cell>
        </row>
        <row r="4052">
          <cell r="F4052" t="str">
            <v>52104017</v>
          </cell>
          <cell r="G4052" t="str">
            <v>PROYECTOR (CANON)</v>
          </cell>
        </row>
        <row r="4053">
          <cell r="F4053" t="str">
            <v>52106024</v>
          </cell>
          <cell r="G4053" t="str">
            <v>GRABADORA PORTATIL</v>
          </cell>
        </row>
        <row r="4054">
          <cell r="F4054" t="str">
            <v>52106041</v>
          </cell>
          <cell r="G4054" t="str">
            <v>MICROFONO</v>
          </cell>
        </row>
        <row r="4055">
          <cell r="F4055" t="str">
            <v>52106043</v>
          </cell>
          <cell r="G4055" t="str">
            <v>AUTOESTEREO</v>
          </cell>
        </row>
        <row r="4056">
          <cell r="F4056" t="str">
            <v>52106082</v>
          </cell>
          <cell r="G4056" t="str">
            <v>AURICULAR DINAMICO</v>
          </cell>
        </row>
        <row r="4057">
          <cell r="F4057" t="str">
            <v>52106215</v>
          </cell>
          <cell r="G4057" t="str">
            <v>VIDEOPROYECTOR</v>
          </cell>
        </row>
        <row r="4058">
          <cell r="F4058" t="str">
            <v>52106204</v>
          </cell>
          <cell r="G4058" t="str">
            <v>EQUIPO APEED DOMO IP</v>
          </cell>
        </row>
        <row r="4059">
          <cell r="F4059" t="str">
            <v>52106203</v>
          </cell>
          <cell r="G4059" t="str">
            <v>EQUIPO NVR HDMI</v>
          </cell>
        </row>
        <row r="4060">
          <cell r="F4060" t="str">
            <v>52104038</v>
          </cell>
          <cell r="G4060" t="str">
            <v>PROYECTOR BENQ</v>
          </cell>
        </row>
        <row r="4061">
          <cell r="F4061" t="str">
            <v>52106126</v>
          </cell>
          <cell r="G4061" t="str">
            <v>MEZCLADORA PHONIC POWER PACK 750</v>
          </cell>
        </row>
        <row r="4062">
          <cell r="F4062" t="str">
            <v>52106215</v>
          </cell>
          <cell r="G4062" t="str">
            <v>VIDEOPROYECTOR</v>
          </cell>
        </row>
        <row r="4063">
          <cell r="F4063" t="str">
            <v>52106215</v>
          </cell>
          <cell r="G4063" t="str">
            <v>VIDEOPROYECTOR</v>
          </cell>
        </row>
        <row r="4064">
          <cell r="F4064" t="str">
            <v>52301001</v>
          </cell>
          <cell r="G4064" t="str">
            <v>CAMARA FOTOGRAFICA DIGITAL SONY CYBER-SHOT DSC-TX20 16.0 MEGAPIXELS</v>
          </cell>
        </row>
        <row r="4065">
          <cell r="F4065" t="str">
            <v>52301002</v>
          </cell>
          <cell r="G4065" t="str">
            <v>CAMARA FOTOGRAFICA DIGITAL SONY ALPHASLT-A 65 V 24.3 MEGAPIXELS</v>
          </cell>
        </row>
        <row r="4066">
          <cell r="F4066" t="str">
            <v>52302017</v>
          </cell>
          <cell r="G4066" t="str">
            <v>FILMADORA DIGITAL PANASONIC HDC-HS900-DISCO DURO 220GB</v>
          </cell>
        </row>
        <row r="4067">
          <cell r="F4067" t="str">
            <v>52302025</v>
          </cell>
          <cell r="G4067" t="str">
            <v>VIDEO PROYECTOR</v>
          </cell>
        </row>
        <row r="4068">
          <cell r="F4068" t="str">
            <v>52302026</v>
          </cell>
          <cell r="G4068" t="str">
            <v>VIDEO RECORD CON CAMARA</v>
          </cell>
        </row>
        <row r="4069">
          <cell r="F4069" t="str">
            <v>52301027</v>
          </cell>
          <cell r="G4069" t="str">
            <v>FOTOMETRO</v>
          </cell>
        </row>
        <row r="4070">
          <cell r="F4070" t="str">
            <v>52302043</v>
          </cell>
          <cell r="G4070" t="str">
            <v>REPRODUCTOR DVD TOSHIBA 350 X300</v>
          </cell>
        </row>
        <row r="4071">
          <cell r="F4071" t="str">
            <v>52302067</v>
          </cell>
          <cell r="G4071" t="str">
            <v>VIDEOPROYECTOR BENQ MS502</v>
          </cell>
        </row>
        <row r="4072">
          <cell r="F4072" t="str">
            <v>52302067</v>
          </cell>
          <cell r="G4072" t="str">
            <v>VIDEOPROYECTOR BENQ MS502</v>
          </cell>
        </row>
        <row r="4073">
          <cell r="F4073" t="str">
            <v>52302153</v>
          </cell>
          <cell r="G4073" t="str">
            <v>VIDEO PROYECTOR VIEWSONICP JD5226</v>
          </cell>
        </row>
        <row r="4074">
          <cell r="F4074" t="str">
            <v>52302166</v>
          </cell>
          <cell r="G4074" t="str">
            <v>VIDEOPROYECTOR SONY VPL-DX140</v>
          </cell>
        </row>
        <row r="4075">
          <cell r="F4075" t="str">
            <v>52302212</v>
          </cell>
          <cell r="G4075" t="str">
            <v>VIDEOPROYECTOR EPSON</v>
          </cell>
        </row>
        <row r="4076">
          <cell r="F4076" t="str">
            <v>52302103</v>
          </cell>
          <cell r="G4076" t="str">
            <v>VIDEO PROYECTOR MODELO DS339, MARCA OPTOMA</v>
          </cell>
        </row>
        <row r="4077">
          <cell r="F4077" t="str">
            <v>52302184</v>
          </cell>
          <cell r="G4077" t="str">
            <v>PROYECTOR INFOCUS IN112 2700 LUMENES</v>
          </cell>
        </row>
        <row r="4078">
          <cell r="F4078" t="str">
            <v>52302214</v>
          </cell>
          <cell r="G4078" t="str">
            <v>SISTEMA DE VIDEO VIGILANCIA</v>
          </cell>
        </row>
        <row r="4079">
          <cell r="F4079" t="str">
            <v>52903001</v>
          </cell>
          <cell r="G4079" t="str">
            <v>BALANZA ANALITICA</v>
          </cell>
        </row>
        <row r="4080">
          <cell r="F4080" t="str">
            <v>52904001</v>
          </cell>
          <cell r="G4080" t="str">
            <v>BASCULA DE PEDESTAL</v>
          </cell>
        </row>
        <row r="4081">
          <cell r="F4081" t="str">
            <v>52905001</v>
          </cell>
          <cell r="G4081" t="str">
            <v>ESQUELETO HUMANO</v>
          </cell>
        </row>
        <row r="4082">
          <cell r="F4082" t="str">
            <v>52910001</v>
          </cell>
          <cell r="G4082" t="str">
            <v>PIZARRON ACRILICO</v>
          </cell>
        </row>
        <row r="4083">
          <cell r="F4083" t="str">
            <v>52911001</v>
          </cell>
          <cell r="G4083" t="str">
            <v>ROTAFOLIO MULTIPLE</v>
          </cell>
        </row>
        <row r="4084">
          <cell r="F4084" t="str">
            <v>52913001</v>
          </cell>
          <cell r="G4084" t="str">
            <v>BUTACA PARA AUDITORIO</v>
          </cell>
        </row>
        <row r="4085">
          <cell r="F4085" t="str">
            <v>52904003</v>
          </cell>
          <cell r="G4085" t="str">
            <v>BASCULA CON ESTADIMETRO</v>
          </cell>
        </row>
        <row r="4086">
          <cell r="F4086" t="str">
            <v>52909001</v>
          </cell>
          <cell r="G4086" t="str">
            <v>MESA PARA COMPUTADORA</v>
          </cell>
        </row>
        <row r="4087">
          <cell r="F4087" t="str">
            <v>52903004</v>
          </cell>
          <cell r="G4087" t="str">
            <v>BALANZA GRANATARIA</v>
          </cell>
        </row>
        <row r="4088">
          <cell r="F4088" t="str">
            <v>52905004</v>
          </cell>
          <cell r="G4088" t="str">
            <v>MODELO ANATOMICO</v>
          </cell>
        </row>
        <row r="4089">
          <cell r="F4089" t="str">
            <v>52909002</v>
          </cell>
          <cell r="G4089" t="str">
            <v>MESA PARA LABORATORIO</v>
          </cell>
        </row>
        <row r="4090">
          <cell r="F4090" t="str">
            <v>52912005</v>
          </cell>
          <cell r="G4090" t="str">
            <v>BANCO DE LABORATORIO</v>
          </cell>
        </row>
        <row r="4091">
          <cell r="F4091" t="str">
            <v>52909004</v>
          </cell>
          <cell r="G4091" t="str">
            <v>MESA PARA MAESTRO</v>
          </cell>
        </row>
        <row r="4092">
          <cell r="F4092" t="str">
            <v>52903008</v>
          </cell>
          <cell r="G4092" t="str">
            <v>BALANZA DE PRECISION</v>
          </cell>
        </row>
        <row r="4093">
          <cell r="F4093" t="str">
            <v>52909006</v>
          </cell>
          <cell r="G4093" t="str">
            <v>MESA PARA OPERACION</v>
          </cell>
        </row>
        <row r="4094">
          <cell r="F4094" t="str">
            <v>52914008</v>
          </cell>
          <cell r="G4094" t="str">
            <v>SILLA CON PALETA DE MADERA</v>
          </cell>
        </row>
        <row r="4095">
          <cell r="F4095" t="str">
            <v>52909007</v>
          </cell>
          <cell r="G4095" t="str">
            <v>MESA DE RINON</v>
          </cell>
        </row>
        <row r="4096">
          <cell r="F4096" t="str">
            <v>52914009</v>
          </cell>
          <cell r="G4096" t="str">
            <v>SILLA CON PALETA DE PLASTICO</v>
          </cell>
        </row>
        <row r="4097">
          <cell r="F4097" t="str">
            <v>52914010</v>
          </cell>
          <cell r="G4097" t="str">
            <v>SILLA CON PALETA METAL MADERA</v>
          </cell>
        </row>
        <row r="4098">
          <cell r="F4098" t="str">
            <v>52914009</v>
          </cell>
          <cell r="G4098" t="str">
            <v>SILLA DE PALETA DE PLASTICO</v>
          </cell>
        </row>
        <row r="4099">
          <cell r="F4099" t="str">
            <v>52914010</v>
          </cell>
          <cell r="G4099" t="str">
            <v>SILLA CON PALETA METAL MADERA</v>
          </cell>
        </row>
        <row r="4100">
          <cell r="F4100" t="str">
            <v>52905013</v>
          </cell>
          <cell r="G4100" t="str">
            <v>ADAN CPR MANIKIN WITH ELECTRONICS(TORSO ELECTRONICO)</v>
          </cell>
        </row>
        <row r="4101">
          <cell r="F4101" t="str">
            <v>52905014</v>
          </cell>
          <cell r="G4101" t="str">
            <v>CPR BILLY WITH ELECTRONICS (MANIQUIES DE NINOS ELECTRONICOS)</v>
          </cell>
        </row>
        <row r="4102">
          <cell r="F4102" t="str">
            <v>52905015</v>
          </cell>
          <cell r="G4102" t="str">
            <v>CPR CATHY NEWBORM WITH ELECTRONICS (MANIQUIES DE NINAS)</v>
          </cell>
        </row>
        <row r="4103">
          <cell r="F4103" t="str">
            <v>52905016</v>
          </cell>
          <cell r="G4103" t="str">
            <v>SIMULADOR DE PACIENTE HUMANO INALAMBRICO (MMP480)</v>
          </cell>
        </row>
        <row r="4104">
          <cell r="F4104" t="str">
            <v>52905016</v>
          </cell>
          <cell r="G4104" t="str">
            <v>SIMULADOR DE PACIENTE HUMANO INALAMBRICO (MMP 480)</v>
          </cell>
        </row>
        <row r="4105">
          <cell r="F4105" t="str">
            <v>52905017</v>
          </cell>
          <cell r="G4105" t="str">
            <v>TORSO ENTRENADOR ADULTO MANEJO DE LAS VIAS AREAS</v>
          </cell>
        </row>
        <row r="4106">
          <cell r="F4106" t="str">
            <v>52905018</v>
          </cell>
          <cell r="G4106" t="str">
            <v>ENTRENADOR DE RETINOPATIA DIABETICA</v>
          </cell>
        </row>
        <row r="4107">
          <cell r="F4107" t="str">
            <v>52905019</v>
          </cell>
          <cell r="G4107" t="str">
            <v>SIMULADOR PROSTATICO</v>
          </cell>
        </row>
        <row r="4108">
          <cell r="F4108" t="str">
            <v>52905020</v>
          </cell>
          <cell r="G4108" t="str">
            <v>MODELO DE TESTICULOS</v>
          </cell>
        </row>
        <row r="4109">
          <cell r="F4109" t="str">
            <v>52905021</v>
          </cell>
          <cell r="G4109" t="str">
            <v>MANIQUI ADULTOS/NINOS 5 PACK</v>
          </cell>
        </row>
        <row r="4110">
          <cell r="F4110" t="str">
            <v>52905022</v>
          </cell>
          <cell r="G4110" t="str">
            <v>MANIQUI HOMBRE</v>
          </cell>
        </row>
        <row r="4111">
          <cell r="F4111" t="str">
            <v>52905023</v>
          </cell>
          <cell r="G4111" t="str">
            <v>CHESTER CHEST CON BRAZO AVANZADO</v>
          </cell>
        </row>
        <row r="4112">
          <cell r="F4112" t="str">
            <v>52905024</v>
          </cell>
          <cell r="G4112" t="str">
            <v>DELUXE IV BRAZO PARA PRACTICAS</v>
          </cell>
        </row>
        <row r="4113">
          <cell r="F4113" t="str">
            <v>52905025</v>
          </cell>
          <cell r="G4113" t="str">
            <v>ADVANCED CABEZA INFANTIL PARA INTUBACION</v>
          </cell>
        </row>
        <row r="4114">
          <cell r="F4114" t="str">
            <v>52905026</v>
          </cell>
          <cell r="G4114" t="str">
            <v>SIMULADOR INALAMBRICO NEONATAL</v>
          </cell>
        </row>
        <row r="4115">
          <cell r="F4115" t="str">
            <v>52911007</v>
          </cell>
          <cell r="G4115" t="str">
            <v>TRIPIE TRI-M PARA ROTAFOLIO</v>
          </cell>
        </row>
        <row r="4116">
          <cell r="F4116" t="str">
            <v>52905062</v>
          </cell>
          <cell r="G4116" t="str">
            <v>MANIQUI DE OBSTETRICIA</v>
          </cell>
        </row>
        <row r="4117">
          <cell r="F4117" t="str">
            <v>52905063</v>
          </cell>
          <cell r="G4117" t="str">
            <v>MANIQUI ADULTO</v>
          </cell>
        </row>
        <row r="4118">
          <cell r="F4118" t="str">
            <v>52905064</v>
          </cell>
          <cell r="G4118" t="str">
            <v>MANIQUI BEBE</v>
          </cell>
        </row>
        <row r="4119">
          <cell r="F4119" t="str">
            <v>52905065</v>
          </cell>
          <cell r="G4119" t="str">
            <v>ENTRENADOR PROFESIONAL AED</v>
          </cell>
        </row>
        <row r="4120">
          <cell r="F4120" t="str">
            <v>52905007</v>
          </cell>
          <cell r="G4120" t="str">
            <v>CRANEO DIDACTICO DE LUJO 7 PARTES</v>
          </cell>
        </row>
        <row r="4121">
          <cell r="F4121" t="str">
            <v>52905008</v>
          </cell>
          <cell r="G4121" t="str">
            <v>PELVIS Y SUELO DE LA PELVIS FEMENINA 5 PIEZAS</v>
          </cell>
        </row>
        <row r="4122">
          <cell r="F4122" t="str">
            <v>52905009</v>
          </cell>
          <cell r="G4122" t="str">
            <v>MEDIA CABEZA CON MUSCULATURA</v>
          </cell>
        </row>
        <row r="4123">
          <cell r="F4123" t="str">
            <v>52905010</v>
          </cell>
          <cell r="G4123" t="str">
            <v>MODELO PARA AUTOEXAMINACION DE MAMAS PARA COLGAR</v>
          </cell>
        </row>
        <row r="4124">
          <cell r="F4124" t="str">
            <v>52905011</v>
          </cell>
          <cell r="G4124" t="str">
            <v>MODELO PARA LA PALPITACION DE MAMA PARA COLGAR</v>
          </cell>
        </row>
        <row r="4125">
          <cell r="F4125" t="str">
            <v>52905012</v>
          </cell>
          <cell r="G4125" t="str">
            <v>BABY ANNE PAQUETE DE 4</v>
          </cell>
        </row>
        <row r="4126">
          <cell r="F4126" t="str">
            <v>52914010</v>
          </cell>
          <cell r="G4126" t="str">
            <v>SILLA CON PALETA METAL MADERA</v>
          </cell>
        </row>
        <row r="4127">
          <cell r="F4127" t="str">
            <v>52914016</v>
          </cell>
          <cell r="G4127" t="str">
            <v>SIILA DE CONCHA CON PALETA</v>
          </cell>
        </row>
        <row r="4128">
          <cell r="F4128" t="str">
            <v>53101002</v>
          </cell>
          <cell r="G4128" t="str">
            <v>CONTADOR DE CELULA</v>
          </cell>
        </row>
        <row r="4129">
          <cell r="F4129" t="str">
            <v>53101004</v>
          </cell>
          <cell r="G4129" t="str">
            <v>AUTOCLAVE</v>
          </cell>
        </row>
        <row r="4130">
          <cell r="F4130" t="str">
            <v>53101007</v>
          </cell>
          <cell r="G4130" t="str">
            <v>BANO MARIA</v>
          </cell>
        </row>
        <row r="4131">
          <cell r="F4131" t="str">
            <v>53101011</v>
          </cell>
          <cell r="G4131" t="str">
            <v>CAMPANA DE FLUJO</v>
          </cell>
        </row>
        <row r="4132">
          <cell r="F4132" t="str">
            <v>53101014</v>
          </cell>
          <cell r="G4132" t="str">
            <v>CENTRIFUGA</v>
          </cell>
        </row>
        <row r="4133">
          <cell r="F4133" t="str">
            <v>53101018</v>
          </cell>
          <cell r="G4133" t="str">
            <v>EQUIPO DE QUIMICA</v>
          </cell>
        </row>
        <row r="4134">
          <cell r="F4134" t="str">
            <v>53102019</v>
          </cell>
          <cell r="G4134" t="str">
            <v>NEGATOSCOPIO</v>
          </cell>
        </row>
        <row r="4135">
          <cell r="F4135" t="str">
            <v>53102023</v>
          </cell>
          <cell r="G4135" t="str">
            <v>ELECTROCARDIOGRAFO</v>
          </cell>
        </row>
        <row r="4136">
          <cell r="F4136" t="str">
            <v>53102024</v>
          </cell>
          <cell r="G4136" t="str">
            <v>ELECTROCAUTERIO</v>
          </cell>
        </row>
        <row r="4137">
          <cell r="F4137" t="str">
            <v>53102034</v>
          </cell>
          <cell r="G4137" t="str">
            <v>REVELADOR DE PLACAS DE RADIOGRAFIA</v>
          </cell>
        </row>
        <row r="4138">
          <cell r="F4138" t="str">
            <v>53102035</v>
          </cell>
          <cell r="G4138" t="str">
            <v>TANQUE DE OXIGENO</v>
          </cell>
        </row>
        <row r="4139">
          <cell r="F4139" t="str">
            <v>53102042</v>
          </cell>
          <cell r="G4139" t="str">
            <v>ESTUCHE DE DIAGNOSTICO</v>
          </cell>
        </row>
        <row r="4140">
          <cell r="F4140" t="str">
            <v>53102042</v>
          </cell>
          <cell r="G4140" t="str">
            <v>ESTUCHE DE DIAGNOSTICO</v>
          </cell>
        </row>
        <row r="4141">
          <cell r="F4141" t="str">
            <v>53102060</v>
          </cell>
          <cell r="G4141" t="str">
            <v>ESTUCHE DE LARINGOSCOPIO MACINTOSH 5 HOJAS</v>
          </cell>
        </row>
        <row r="4142">
          <cell r="F4142" t="str">
            <v>53102061</v>
          </cell>
          <cell r="G4142" t="str">
            <v>ESTUCHE DE LARINGOSCOPIO MILLER 3 HOJAS</v>
          </cell>
        </row>
        <row r="4143">
          <cell r="F4143" t="str">
            <v>53102064</v>
          </cell>
          <cell r="G4143" t="str">
            <v>TERMOAGITADOR CON CONTROL DIGITAL</v>
          </cell>
        </row>
        <row r="4144">
          <cell r="F4144" t="str">
            <v>53102065</v>
          </cell>
          <cell r="G4144" t="str">
            <v>TERMOAGITADOR CON CONTROL ANALOGO</v>
          </cell>
        </row>
        <row r="4145">
          <cell r="F4145" t="str">
            <v>53102069</v>
          </cell>
          <cell r="G4145" t="str">
            <v>MESA DE EXPLORACION</v>
          </cell>
        </row>
        <row r="4146">
          <cell r="F4146" t="str">
            <v>53101042</v>
          </cell>
          <cell r="G4146" t="str">
            <v>CARRO ELECTROCIRUGIA 40 X 40 X 40 X 100 CM. DE ALTO</v>
          </cell>
        </row>
        <row r="4147">
          <cell r="F4147" t="str">
            <v>53101014</v>
          </cell>
          <cell r="G4147" t="str">
            <v>CENTRIFUGA</v>
          </cell>
        </row>
        <row r="4148">
          <cell r="F4148" t="str">
            <v>53102023</v>
          </cell>
          <cell r="G4148" t="str">
            <v>ELECTROCARDIOGRAFO</v>
          </cell>
        </row>
        <row r="4149">
          <cell r="F4149" t="str">
            <v>53102042</v>
          </cell>
          <cell r="G4149" t="str">
            <v>ESTUCHE DE DIAGNOSTICO</v>
          </cell>
        </row>
        <row r="4150">
          <cell r="F4150" t="str">
            <v>53102096</v>
          </cell>
          <cell r="G4150" t="str">
            <v>UNIDAD DE DIAGNOSTICO</v>
          </cell>
        </row>
        <row r="4151">
          <cell r="F4151" t="str">
            <v>53102067</v>
          </cell>
          <cell r="G4151" t="str">
            <v>ESTUCHE DE DIAGNOSTICO WELCH ALLYN 95001</v>
          </cell>
        </row>
        <row r="4152">
          <cell r="F4152" t="str">
            <v>53102035</v>
          </cell>
          <cell r="G4152" t="str">
            <v>TANQUE DE OXIGENO</v>
          </cell>
        </row>
        <row r="4153">
          <cell r="F4153" t="str">
            <v>53207002</v>
          </cell>
          <cell r="G4153" t="str">
            <v>ESTUFA BACTERIOLOGICA</v>
          </cell>
        </row>
        <row r="4154">
          <cell r="F4154" t="str">
            <v>53206005</v>
          </cell>
          <cell r="G4154" t="str">
            <v>EQUIPO DE SIMULACION INTERACTIVA</v>
          </cell>
        </row>
        <row r="4155">
          <cell r="F4155" t="str">
            <v>53204007</v>
          </cell>
          <cell r="G4155" t="str">
            <v>ESTERILIZADOR</v>
          </cell>
        </row>
        <row r="4156">
          <cell r="F4156" t="str">
            <v>53204015</v>
          </cell>
          <cell r="G4156" t="str">
            <v>MICROSCOPIO</v>
          </cell>
        </row>
        <row r="4157">
          <cell r="F4157" t="str">
            <v>53205019</v>
          </cell>
          <cell r="G4157" t="str">
            <v>MICROTOMO</v>
          </cell>
        </row>
        <row r="4158">
          <cell r="F4158" t="str">
            <v>53204022</v>
          </cell>
          <cell r="G4158" t="str">
            <v>PURIFICADOR</v>
          </cell>
        </row>
        <row r="4159">
          <cell r="F4159" t="str">
            <v>53204027</v>
          </cell>
          <cell r="G4159" t="str">
            <v>MICROPIPETA</v>
          </cell>
        </row>
        <row r="4160">
          <cell r="F4160" t="str">
            <v>53207030</v>
          </cell>
          <cell r="G4160" t="str">
            <v>MEDIDOR DE P.H.</v>
          </cell>
        </row>
        <row r="4161">
          <cell r="F4161" t="str">
            <v>53206033</v>
          </cell>
          <cell r="G4161" t="str">
            <v>ULTRASONIDO</v>
          </cell>
        </row>
        <row r="4162">
          <cell r="F4162" t="str">
            <v>53204034</v>
          </cell>
          <cell r="G4162" t="str">
            <v>MEDIDOR DE MESA DE IONES</v>
          </cell>
        </row>
        <row r="4163">
          <cell r="F4163" t="str">
            <v>53206034</v>
          </cell>
          <cell r="G4163" t="str">
            <v>RAYOS X</v>
          </cell>
        </row>
        <row r="4164">
          <cell r="F4164" t="str">
            <v>53204035</v>
          </cell>
          <cell r="G4164" t="str">
            <v>MEDIDOR DIGITAL</v>
          </cell>
        </row>
        <row r="4165">
          <cell r="F4165" t="str">
            <v>53206035</v>
          </cell>
          <cell r="G4165" t="str">
            <v>UNIDAD ODONTOLOGICA</v>
          </cell>
        </row>
        <row r="4166">
          <cell r="F4166" t="str">
            <v>53204038</v>
          </cell>
          <cell r="G4166" t="str">
            <v>AGITADOR MAGNETICO</v>
          </cell>
        </row>
        <row r="4167">
          <cell r="F4167" t="str">
            <v>53204051</v>
          </cell>
          <cell r="G4167" t="str">
            <v>PINZA PARA SOPORTE UNIVERSAL</v>
          </cell>
        </row>
        <row r="4168">
          <cell r="F4168" t="str">
            <v>53205050</v>
          </cell>
          <cell r="G4168" t="str">
            <v>EQUIPO PARA PRUEBA DE FISICA</v>
          </cell>
        </row>
        <row r="4169">
          <cell r="F4169" t="str">
            <v>53204075</v>
          </cell>
          <cell r="G4169" t="str">
            <v>LAMPARA DE LUZ ULTRAVIOLETA</v>
          </cell>
        </row>
        <row r="4170">
          <cell r="F4170" t="str">
            <v>53204111</v>
          </cell>
          <cell r="G4170" t="str">
            <v>MANOMETRO</v>
          </cell>
        </row>
        <row r="4171">
          <cell r="F4171" t="str">
            <v>53201052</v>
          </cell>
          <cell r="G4171" t="str">
            <v>ANALIZADOR</v>
          </cell>
        </row>
        <row r="4172">
          <cell r="F4172" t="str">
            <v>53204263</v>
          </cell>
          <cell r="G4172" t="str">
            <v>MESA DE EXPLORACION</v>
          </cell>
        </row>
        <row r="4173">
          <cell r="F4173" t="str">
            <v>53206033</v>
          </cell>
          <cell r="G4173" t="str">
            <v>ULTRASONIDO</v>
          </cell>
        </row>
        <row r="4174">
          <cell r="F4174" t="str">
            <v>54102002</v>
          </cell>
          <cell r="G4174" t="str">
            <v>MOTOCICLETA DE SERVICIO</v>
          </cell>
        </row>
        <row r="4175">
          <cell r="F4175" t="str">
            <v>54101067</v>
          </cell>
          <cell r="G4175" t="str">
            <v>NISSAN ICHI VAN TIPICO 2.4</v>
          </cell>
        </row>
        <row r="4176">
          <cell r="F4176" t="str">
            <v>54101118</v>
          </cell>
          <cell r="G4176" t="str">
            <v>NISSAN URVAN 15 PASAJEROS</v>
          </cell>
        </row>
        <row r="4177">
          <cell r="F4177" t="str">
            <v>56102074</v>
          </cell>
          <cell r="G4177" t="str">
            <v>HOT/COLD PLATE</v>
          </cell>
        </row>
        <row r="4178">
          <cell r="F4178" t="str">
            <v>56102075</v>
          </cell>
          <cell r="G4178" t="str">
            <v>THE HOLE  BOARD 6650</v>
          </cell>
        </row>
        <row r="4179">
          <cell r="F4179" t="str">
            <v>56201018</v>
          </cell>
          <cell r="G4179" t="str">
            <v>HORNO PARA DISECCION</v>
          </cell>
        </row>
        <row r="4180">
          <cell r="F4180" t="str">
            <v>56206020</v>
          </cell>
          <cell r="G4180" t="str">
            <v>PLANTA POTABILIZADORA PARA 4 BEBEDEROS</v>
          </cell>
        </row>
        <row r="4181">
          <cell r="F4181" t="str">
            <v>56401004</v>
          </cell>
          <cell r="G4181" t="str">
            <v>AIRE ACONDICIONADO VENTANA DE 12,000BTU'S</v>
          </cell>
        </row>
        <row r="4182">
          <cell r="F4182" t="str">
            <v>56402004</v>
          </cell>
          <cell r="G4182" t="str">
            <v>AIRE ACONDICIONADO MINI-SPLIT DE 12,00BTU`S</v>
          </cell>
        </row>
        <row r="4183">
          <cell r="F4183" t="str">
            <v>56401005</v>
          </cell>
          <cell r="G4183" t="str">
            <v>AIRE ACONDICIONADO VENTANA DE 24,000BTU'S</v>
          </cell>
        </row>
        <row r="4184">
          <cell r="F4184" t="str">
            <v>56401006</v>
          </cell>
          <cell r="G4184" t="str">
            <v>AIRE ACONDICIONADO VENTANA DE 18,000BTU'S</v>
          </cell>
        </row>
        <row r="4185">
          <cell r="F4185" t="str">
            <v>56402006</v>
          </cell>
          <cell r="G4185" t="str">
            <v>AIRE ACONDICIONADO MINI-SPLIT DE 24,00BTU`S</v>
          </cell>
        </row>
        <row r="4186">
          <cell r="F4186" t="str">
            <v>56406006</v>
          </cell>
          <cell r="G4186" t="str">
            <v>EVAPORADORA-CONDENSADORA</v>
          </cell>
        </row>
        <row r="4187">
          <cell r="F4187" t="str">
            <v>56402011</v>
          </cell>
          <cell r="G4187" t="str">
            <v>AIRE ACONDICIONADO MINI-SPLIT DE 48,00BTU'S</v>
          </cell>
        </row>
        <row r="4188">
          <cell r="F4188" t="str">
            <v>56402012</v>
          </cell>
          <cell r="G4188" t="str">
            <v>AIRE ACONDICIONADO MINI-SPLIT DE 60,00BTU'S</v>
          </cell>
        </row>
        <row r="4189">
          <cell r="F4189" t="str">
            <v>56402016</v>
          </cell>
          <cell r="G4189" t="str">
            <v>AIRE ACONDICIONADO MINI-SPLIT DE 36,00BTU'S</v>
          </cell>
        </row>
        <row r="4190">
          <cell r="F4190" t="str">
            <v>56402016</v>
          </cell>
          <cell r="G4190" t="str">
            <v>AIRE ACONDICIONADO MINI SPLIT DE 36000 BTSU</v>
          </cell>
        </row>
        <row r="4191">
          <cell r="F4191" t="str">
            <v>56402006</v>
          </cell>
          <cell r="G4191" t="str">
            <v>AIRE ACONDICIONADO MINI SPLIT</v>
          </cell>
        </row>
        <row r="4192">
          <cell r="F4192" t="str">
            <v>56402006</v>
          </cell>
          <cell r="G4192" t="str">
            <v>AIRE ACONDICIONADO MINI-SPLIT DE 24,000 BTU`S</v>
          </cell>
        </row>
        <row r="4193">
          <cell r="F4193" t="str">
            <v>56402007</v>
          </cell>
          <cell r="G4193" t="str">
            <v>AIRE ACONDICIONADO MINI-SPLIT DE 18,00BTU`S</v>
          </cell>
        </row>
        <row r="4194">
          <cell r="F4194" t="str">
            <v>56402016</v>
          </cell>
          <cell r="G4194" t="str">
            <v>AIRE ACONDICIONADO MINI SPLIT DE 36000 BTSU</v>
          </cell>
        </row>
        <row r="4195">
          <cell r="F4195" t="str">
            <v>56402006</v>
          </cell>
          <cell r="G4195" t="str">
            <v>AIRE ACONDICIONADO MINI-SPLIT DE 24,00BTU`S</v>
          </cell>
        </row>
        <row r="4196">
          <cell r="F4196" t="str">
            <v>56502001</v>
          </cell>
          <cell r="G4196" t="str">
            <v>FAX</v>
          </cell>
        </row>
        <row r="4197">
          <cell r="F4197" t="str">
            <v>56502002</v>
          </cell>
          <cell r="G4197" t="str">
            <v>UNIDAD CENTRAL TELEFONICA</v>
          </cell>
        </row>
        <row r="4198">
          <cell r="F4198" t="str">
            <v>56502003</v>
          </cell>
          <cell r="G4198" t="str">
            <v>CONMUTADOR</v>
          </cell>
        </row>
        <row r="4199">
          <cell r="F4199" t="str">
            <v>56501016</v>
          </cell>
          <cell r="G4199" t="str">
            <v>UNIVERSAL AED TRSINER WITH BASIC BUDDY (INTERFASES DE CONEXION)</v>
          </cell>
        </row>
        <row r="4200">
          <cell r="F4200" t="str">
            <v>56602019</v>
          </cell>
          <cell r="G4200" t="str">
            <v>L-MPARA DE EMERGENCIA</v>
          </cell>
        </row>
        <row r="4201">
          <cell r="F4201" t="str">
            <v>56704003</v>
          </cell>
          <cell r="G4201" t="str">
            <v>SEGADORA DE PASTO</v>
          </cell>
        </row>
        <row r="4202">
          <cell r="F4202" t="str">
            <v>56703004</v>
          </cell>
          <cell r="G4202" t="str">
            <v>ESCALERA DE EXTENSION</v>
          </cell>
        </row>
        <row r="4203">
          <cell r="F4203" t="str">
            <v>56704044</v>
          </cell>
          <cell r="G4203" t="str">
            <v>COMPRESORA DE AIRE</v>
          </cell>
        </row>
        <row r="4204">
          <cell r="F4204" t="str">
            <v>56904002</v>
          </cell>
          <cell r="G4204" t="str">
            <v>CONGELADOR</v>
          </cell>
        </row>
        <row r="4205">
          <cell r="F4205" t="str">
            <v>56904003</v>
          </cell>
          <cell r="G4205" t="str">
            <v>ENFRIADOR</v>
          </cell>
        </row>
        <row r="4206">
          <cell r="F4206" t="str">
            <v>56904006</v>
          </cell>
          <cell r="G4206" t="str">
            <v>FRIGO-BAR</v>
          </cell>
        </row>
        <row r="4207">
          <cell r="F4207" t="str">
            <v>56904007</v>
          </cell>
          <cell r="G4207" t="str">
            <v>REFRIGERADOR</v>
          </cell>
        </row>
        <row r="4208">
          <cell r="F4208" t="str">
            <v>56904008</v>
          </cell>
          <cell r="G4208" t="str">
            <v>ENFRIADOR - CALENTADOR DE AGUA</v>
          </cell>
        </row>
        <row r="4209">
          <cell r="F4209" t="str">
            <v>56905008</v>
          </cell>
          <cell r="G4209" t="str">
            <v>CARRO PORTALIBROS METALICO</v>
          </cell>
        </row>
        <row r="4210">
          <cell r="F4210" t="str">
            <v>56905012</v>
          </cell>
          <cell r="G4210" t="str">
            <v>BASCULA ELECTRONICA PESA BEBE</v>
          </cell>
        </row>
        <row r="4211">
          <cell r="F4211" t="str">
            <v>56904003</v>
          </cell>
          <cell r="G4211" t="str">
            <v>ENFRIADOR</v>
          </cell>
        </row>
        <row r="4212">
          <cell r="F4212" t="str">
            <v>56904013</v>
          </cell>
          <cell r="G4212" t="str">
            <v>REFRIGERADOR MABE</v>
          </cell>
        </row>
        <row r="4213">
          <cell r="F4213" t="str">
            <v>59101001</v>
          </cell>
          <cell r="G4213" t="str">
            <v>SOFTWARE</v>
          </cell>
        </row>
        <row r="4214">
          <cell r="F4214" t="str">
            <v>51501001</v>
          </cell>
          <cell r="G4214" t="str">
            <v>51101004 C.P.U. DE ESCRITORIO</v>
          </cell>
        </row>
        <row r="4215">
          <cell r="F4215" t="str">
            <v>51512002</v>
          </cell>
          <cell r="G4215" t="str">
            <v>51512002 IMPRESORA DE INYECCION DE TINTA</v>
          </cell>
        </row>
        <row r="4216">
          <cell r="F4216" t="str">
            <v>52302025</v>
          </cell>
          <cell r="G4216" t="str">
            <v>VIDEOPROYECTOR</v>
          </cell>
        </row>
        <row r="4217">
          <cell r="F4217" t="str">
            <v>51105008</v>
          </cell>
          <cell r="G4217" t="str">
            <v>51505008 SILLA ACOJINADA</v>
          </cell>
        </row>
        <row r="4218">
          <cell r="F4218" t="str">
            <v>58101005</v>
          </cell>
          <cell r="G4218" t="str">
            <v>RANCHO OJO DE AGUA-SAN JOSE MUJULAR,CARR. TUXTLA-SAN CRISTOBAL KM. 25+000</v>
          </cell>
        </row>
        <row r="4219">
          <cell r="F4219" t="str">
            <v>58301010</v>
          </cell>
          <cell r="G4219" t="str">
            <v>SAN FRANCISCO, CARRETERA A LA COLONIAVICENTE GUERRERO S/N, DELEGACION TERAN</v>
          </cell>
        </row>
        <row r="4220">
          <cell r="F4220" t="str">
            <v>58301010</v>
          </cell>
          <cell r="G4220" t="str">
            <v>SAN FRANCISCO, CARRETERA A LA COLONIA VICENTE GUERREO S/N, DEL.TERAN</v>
          </cell>
        </row>
        <row r="4221">
          <cell r="F4221" t="str">
            <v>51107001</v>
          </cell>
          <cell r="G4221" t="str">
            <v>LIBRERO  METALICO</v>
          </cell>
        </row>
        <row r="4222">
          <cell r="F4222" t="str">
            <v>51108001</v>
          </cell>
          <cell r="G4222" t="str">
            <v>ADITAMENTO</v>
          </cell>
        </row>
        <row r="4223">
          <cell r="F4223" t="str">
            <v>51108002</v>
          </cell>
          <cell r="G4223" t="str">
            <v>ESCRITORIO SECRETARIAL DE 1 GAVETA</v>
          </cell>
        </row>
        <row r="4224">
          <cell r="F4224" t="str">
            <v>51101003</v>
          </cell>
          <cell r="G4224" t="str">
            <v>ARCHIVERO METALICO DE 3 GAVETAS</v>
          </cell>
        </row>
        <row r="4225">
          <cell r="F4225" t="str">
            <v>51108003</v>
          </cell>
          <cell r="G4225" t="str">
            <v>ESCRITORIO SECRETARIAL DE 2 GAVETAS</v>
          </cell>
        </row>
        <row r="4226">
          <cell r="F4226" t="str">
            <v>51101004</v>
          </cell>
          <cell r="G4226" t="str">
            <v>ARCHIVERO METALICO DE 4 GAVETAS</v>
          </cell>
        </row>
        <row r="4227">
          <cell r="F4227" t="str">
            <v>51102007</v>
          </cell>
          <cell r="G4227" t="str">
            <v>CREDENZA METALICA</v>
          </cell>
        </row>
        <row r="4228">
          <cell r="F4228" t="str">
            <v>51105015</v>
          </cell>
          <cell r="G4228" t="str">
            <v>SILLA PARA VISITA DE METAL</v>
          </cell>
        </row>
        <row r="4229">
          <cell r="F4229" t="str">
            <v>51108019</v>
          </cell>
          <cell r="G4229" t="str">
            <v>ESCRITORIO EJECUTIVO DE 1 GAVETA</v>
          </cell>
        </row>
        <row r="4230">
          <cell r="F4230" t="str">
            <v>51105026</v>
          </cell>
          <cell r="G4230" t="str">
            <v>SILLON EJECUTIVO</v>
          </cell>
        </row>
        <row r="4231">
          <cell r="F4231" t="str">
            <v>51101004</v>
          </cell>
          <cell r="G4231" t="str">
            <v>ARCHIVERO METALICO DE 4 GAVETAS</v>
          </cell>
        </row>
        <row r="4232">
          <cell r="F4232" t="str">
            <v>51108062</v>
          </cell>
          <cell r="G4232" t="str">
            <v>ESCRITORIO CON CAJONERA DE METAL</v>
          </cell>
        </row>
        <row r="4233">
          <cell r="F4233" t="str">
            <v>51101004</v>
          </cell>
          <cell r="G4233" t="str">
            <v>ARCHIVERO METALICO DE 4 GAVETAS</v>
          </cell>
        </row>
        <row r="4234">
          <cell r="F4234" t="str">
            <v>51107004</v>
          </cell>
          <cell r="G4234" t="str">
            <v>LIBRERO DE MADERA</v>
          </cell>
        </row>
        <row r="4235">
          <cell r="F4235" t="str">
            <v>51107010</v>
          </cell>
          <cell r="G4235" t="str">
            <v>LIBRERO 5 ENTREPANOS</v>
          </cell>
        </row>
        <row r="4236">
          <cell r="F4236" t="str">
            <v>51105061</v>
          </cell>
          <cell r="G4236" t="str">
            <v>SILLA DE PIEL</v>
          </cell>
        </row>
        <row r="4237">
          <cell r="F4237" t="str">
            <v>51201001</v>
          </cell>
          <cell r="G4237" t="str">
            <v>ARMARIO VERTICAL DE ALUMINIO DE 2 PUERTAS</v>
          </cell>
        </row>
        <row r="4238">
          <cell r="F4238" t="str">
            <v>51202001</v>
          </cell>
          <cell r="G4238" t="str">
            <v>GABINETE METAL MADERA</v>
          </cell>
        </row>
        <row r="4239">
          <cell r="F4239" t="str">
            <v>51205001</v>
          </cell>
          <cell r="G4239" t="str">
            <v>MOSTRADOR METALICO</v>
          </cell>
        </row>
        <row r="4240">
          <cell r="F4240" t="str">
            <v>51210001</v>
          </cell>
          <cell r="G4240" t="str">
            <v>BASE PARA MESA</v>
          </cell>
        </row>
        <row r="4241">
          <cell r="F4241" t="str">
            <v>51209002</v>
          </cell>
          <cell r="G4241" t="str">
            <v>CAMA CUNA</v>
          </cell>
        </row>
        <row r="4242">
          <cell r="F4242" t="str">
            <v>51206003</v>
          </cell>
          <cell r="G4242" t="str">
            <v>VITRINA</v>
          </cell>
        </row>
        <row r="4243">
          <cell r="F4243" t="str">
            <v>51209003</v>
          </cell>
          <cell r="G4243" t="str">
            <v>CAMA PARA MASAJE</v>
          </cell>
        </row>
        <row r="4244">
          <cell r="F4244" t="str">
            <v>51211003</v>
          </cell>
          <cell r="G4244" t="str">
            <v>CAMPANA CON EXTRACTOR</v>
          </cell>
        </row>
        <row r="4245">
          <cell r="F4245" t="str">
            <v>51208004</v>
          </cell>
          <cell r="G4245" t="str">
            <v>SOFA DE 3 PLAZAS</v>
          </cell>
        </row>
        <row r="4246">
          <cell r="F4246" t="str">
            <v>51210005</v>
          </cell>
          <cell r="G4246" t="str">
            <v>MESA DE TRABAJO</v>
          </cell>
        </row>
        <row r="4247">
          <cell r="F4247" t="str">
            <v>51210008</v>
          </cell>
          <cell r="G4247" t="str">
            <v>MESA PARA COMEDOR DE 6 SILLAS</v>
          </cell>
        </row>
        <row r="4248">
          <cell r="F4248" t="str">
            <v>51206009</v>
          </cell>
          <cell r="G4248" t="str">
            <v>MODULO</v>
          </cell>
        </row>
        <row r="4249">
          <cell r="F4249" t="str">
            <v>51210011</v>
          </cell>
          <cell r="G4249" t="str">
            <v>MESA PARA PRESIDIUM</v>
          </cell>
        </row>
        <row r="4250">
          <cell r="F4250" t="str">
            <v>51210012</v>
          </cell>
          <cell r="G4250" t="str">
            <v>MESA PARA SALA DE JUNTAS</v>
          </cell>
        </row>
        <row r="4251">
          <cell r="F4251" t="str">
            <v>51209015</v>
          </cell>
          <cell r="G4251" t="str">
            <v>LITERA DE METAL</v>
          </cell>
        </row>
        <row r="4252">
          <cell r="F4252" t="str">
            <v>51211021</v>
          </cell>
          <cell r="G4252" t="str">
            <v>FREGADERO CON 2 LAVAVOS (TARJA)</v>
          </cell>
        </row>
        <row r="4253">
          <cell r="F4253" t="str">
            <v>51211034</v>
          </cell>
          <cell r="G4253" t="str">
            <v>ESTUFA INDUSTRIAL</v>
          </cell>
        </row>
        <row r="4254">
          <cell r="F4254" t="str">
            <v>51202017</v>
          </cell>
          <cell r="G4254" t="str">
            <v>GABINETE DE PARED EN ACERO</v>
          </cell>
        </row>
        <row r="4255">
          <cell r="F4255" t="str">
            <v>51206005</v>
          </cell>
          <cell r="G4255" t="str">
            <v>AMBON EN TRIPLAY DE CAOBILLO (PODIUM)</v>
          </cell>
        </row>
        <row r="4256">
          <cell r="F4256" t="str">
            <v>51211021</v>
          </cell>
          <cell r="G4256" t="str">
            <v>FREGADERO CON DOS LAVABOS (TARJA)</v>
          </cell>
        </row>
        <row r="4257">
          <cell r="F4257" t="str">
            <v>51501001</v>
          </cell>
          <cell r="G4257" t="str">
            <v>C.P.U DE ESCRITORIO</v>
          </cell>
        </row>
        <row r="4258">
          <cell r="F4258" t="str">
            <v>51502001</v>
          </cell>
          <cell r="G4258" t="str">
            <v>MONITOR VGA</v>
          </cell>
        </row>
        <row r="4259">
          <cell r="F4259" t="str">
            <v>51506001</v>
          </cell>
          <cell r="G4259" t="str">
            <v>FAX MODEM</v>
          </cell>
        </row>
        <row r="4260">
          <cell r="F4260" t="str">
            <v>51507001</v>
          </cell>
          <cell r="G4260" t="str">
            <v>FUENTE DE PODER DE 375 VA</v>
          </cell>
        </row>
        <row r="4261">
          <cell r="F4261" t="str">
            <v>51508001</v>
          </cell>
          <cell r="G4261" t="str">
            <v>PROCESADOR CONTROL PROGRAMABLE</v>
          </cell>
        </row>
        <row r="4262">
          <cell r="F4262" t="str">
            <v>51510001</v>
          </cell>
          <cell r="G4262" t="str">
            <v>LAP-TOP H.P. PAVILION</v>
          </cell>
        </row>
        <row r="4263">
          <cell r="F4263" t="str">
            <v>51511001</v>
          </cell>
          <cell r="G4263" t="str">
            <v>GRAFICADOR</v>
          </cell>
        </row>
        <row r="4264">
          <cell r="F4264" t="str">
            <v>51512001</v>
          </cell>
          <cell r="G4264" t="str">
            <v>IMPRESORA DE MATRIZ DE PUNTO</v>
          </cell>
        </row>
        <row r="4265">
          <cell r="F4265" t="str">
            <v>51501002</v>
          </cell>
          <cell r="G4265" t="str">
            <v>C.P.U SERVIDOR</v>
          </cell>
        </row>
        <row r="4266">
          <cell r="F4266" t="str">
            <v>51503002</v>
          </cell>
          <cell r="G4266" t="str">
            <v>TECLADO</v>
          </cell>
        </row>
        <row r="4267">
          <cell r="F4267" t="str">
            <v>51507002</v>
          </cell>
          <cell r="G4267" t="str">
            <v>FUENTE DE PODER DE 400 VA</v>
          </cell>
        </row>
        <row r="4268">
          <cell r="F4268" t="str">
            <v>51509002</v>
          </cell>
          <cell r="G4268" t="str">
            <v>LECTOR OPTICO ESCANER CCD</v>
          </cell>
        </row>
        <row r="4269">
          <cell r="F4269" t="str">
            <v>51511002</v>
          </cell>
          <cell r="G4269" t="str">
            <v>CONCENTRADOR (SWITCH)</v>
          </cell>
        </row>
        <row r="4270">
          <cell r="F4270" t="str">
            <v>51512002</v>
          </cell>
          <cell r="G4270" t="str">
            <v>IMPRESORA DE INYECCION DE TINTA</v>
          </cell>
        </row>
        <row r="4271">
          <cell r="F4271" t="str">
            <v>51502003</v>
          </cell>
          <cell r="G4271" t="str">
            <v>MONITOR PANTALLA LCD</v>
          </cell>
        </row>
        <row r="4272">
          <cell r="F4272" t="str">
            <v>51512003</v>
          </cell>
          <cell r="G4272" t="str">
            <v>IMPRESORA LASER</v>
          </cell>
        </row>
        <row r="4273">
          <cell r="F4273" t="str">
            <v>51501004</v>
          </cell>
          <cell r="G4273" t="str">
            <v>MINICOMPUTADORA DE BOLSILLO</v>
          </cell>
        </row>
        <row r="4274">
          <cell r="F4274" t="str">
            <v>51505004</v>
          </cell>
          <cell r="G4274" t="str">
            <v>ESCANER PROFESIONAL</v>
          </cell>
        </row>
        <row r="4275">
          <cell r="F4275" t="str">
            <v>51511004</v>
          </cell>
          <cell r="G4275" t="str">
            <v>REGULADOR</v>
          </cell>
        </row>
        <row r="4276">
          <cell r="F4276" t="str">
            <v>51501005</v>
          </cell>
          <cell r="G4276" t="str">
            <v>SUPER - COMPUTADORA PARALELAS</v>
          </cell>
        </row>
        <row r="4277">
          <cell r="F4277" t="str">
            <v>51507005</v>
          </cell>
          <cell r="G4277" t="str">
            <v>FUENTE DE PODER DE 500 VA CON 250 W</v>
          </cell>
        </row>
        <row r="4278">
          <cell r="F4278" t="str">
            <v>51509005</v>
          </cell>
          <cell r="G4278" t="str">
            <v>LECTOR OPTICO ESCANER LASER FIJO</v>
          </cell>
        </row>
        <row r="4279">
          <cell r="F4279" t="str">
            <v>51511006</v>
          </cell>
          <cell r="G4279" t="str">
            <v>ACCESS POINT</v>
          </cell>
        </row>
        <row r="4280">
          <cell r="F4280" t="str">
            <v>51507007</v>
          </cell>
          <cell r="G4280" t="str">
            <v>FUENTE DE PODER DE 550 VA CON 300 W</v>
          </cell>
        </row>
        <row r="4281">
          <cell r="F4281" t="str">
            <v>51512007</v>
          </cell>
          <cell r="G4281" t="str">
            <v>IMPRESORA DE COLORACION TERMAL</v>
          </cell>
        </row>
        <row r="4282">
          <cell r="F4282" t="str">
            <v>51512010</v>
          </cell>
          <cell r="G4282" t="str">
            <v>IMPRESORA MULTIFUNCIONAL</v>
          </cell>
        </row>
        <row r="4283">
          <cell r="F4283" t="str">
            <v>51510011</v>
          </cell>
          <cell r="G4283" t="str">
            <v>LAP-TOP SONY VAIO</v>
          </cell>
        </row>
        <row r="4284">
          <cell r="F4284" t="str">
            <v>51511016</v>
          </cell>
          <cell r="G4284" t="str">
            <v>MICROSCOPIO DE FIBRA OPTICA</v>
          </cell>
        </row>
        <row r="4285">
          <cell r="F4285" t="str">
            <v>51511022</v>
          </cell>
          <cell r="G4285" t="str">
            <v>BALANCEADOR DE LINEAS DE INTERNET (ROUTER)</v>
          </cell>
        </row>
        <row r="4286">
          <cell r="F4286" t="str">
            <v>51511024</v>
          </cell>
          <cell r="G4286" t="str">
            <v>MEMORIA USB</v>
          </cell>
        </row>
        <row r="4287">
          <cell r="F4287" t="str">
            <v>51510034</v>
          </cell>
          <cell r="G4287" t="str">
            <v>LAP-TOP DELL D620</v>
          </cell>
        </row>
        <row r="4288">
          <cell r="F4288" t="str">
            <v>51510067</v>
          </cell>
          <cell r="G4288" t="str">
            <v>LAP-TOP ACER ASPIRE 3680</v>
          </cell>
        </row>
        <row r="4289">
          <cell r="F4289" t="str">
            <v>51510079</v>
          </cell>
          <cell r="G4289" t="str">
            <v>LAP-TOP GATEWAY M68 10 M</v>
          </cell>
        </row>
        <row r="4290">
          <cell r="F4290" t="str">
            <v>51510109</v>
          </cell>
          <cell r="G4290" t="str">
            <v>LAP-TOP  TOSHIBA C655</v>
          </cell>
        </row>
        <row r="4291">
          <cell r="F4291" t="str">
            <v>51510111</v>
          </cell>
          <cell r="G4291" t="str">
            <v>LAP-TOP DESKTOP STANDS</v>
          </cell>
        </row>
        <row r="4292">
          <cell r="F4292" t="str">
            <v>51501021</v>
          </cell>
          <cell r="G4292" t="str">
            <v>EQUIPO DE COMPUTO ATHLOM (C.P.U., MONITOR Y TECLADO)</v>
          </cell>
        </row>
        <row r="4293">
          <cell r="F4293" t="str">
            <v>51510222</v>
          </cell>
          <cell r="G4293" t="str">
            <v>LAPTOP HP PAVILION G4-2203 LA</v>
          </cell>
        </row>
        <row r="4294">
          <cell r="F4294" t="str">
            <v>51512010</v>
          </cell>
          <cell r="G4294" t="str">
            <v>IMPRESORA MULTIFUNCIONAL</v>
          </cell>
        </row>
        <row r="4295">
          <cell r="F4295" t="str">
            <v>51501113</v>
          </cell>
          <cell r="G4295" t="str">
            <v>EQUIPO DE COMPUTO DELL OPTIPLEX 7010 SFC (C.P.U. MONITOR Y TECLADO)</v>
          </cell>
        </row>
        <row r="4296">
          <cell r="F4296" t="str">
            <v>51507001</v>
          </cell>
          <cell r="G4296" t="str">
            <v>FUENTE DE PODER DE 375 VA</v>
          </cell>
        </row>
        <row r="4297">
          <cell r="F4297" t="str">
            <v>51508001</v>
          </cell>
          <cell r="G4297" t="str">
            <v>PROCESADOR CONTROL PROGRAMABLE</v>
          </cell>
        </row>
        <row r="4298">
          <cell r="F4298" t="str">
            <v>51510039</v>
          </cell>
          <cell r="G4298" t="str">
            <v>LAP-TOP DELL ESTUDIO 15</v>
          </cell>
        </row>
        <row r="4299">
          <cell r="F4299" t="str">
            <v>51511042</v>
          </cell>
          <cell r="G4299" t="str">
            <v>SWITCH ENTERSYS, MODELO A4H124-24, DE 24 PUERTOS 10/100 L2</v>
          </cell>
        </row>
        <row r="4300">
          <cell r="F4300" t="str">
            <v>51510120</v>
          </cell>
          <cell r="G4300" t="str">
            <v>LAP-TPO DELL VOSTRO 3400 CONFIG24</v>
          </cell>
        </row>
        <row r="4301">
          <cell r="F4301" t="str">
            <v>51510174</v>
          </cell>
          <cell r="G4301" t="str">
            <v>LAP-TOP DELL INSPIRON 15 R</v>
          </cell>
        </row>
        <row r="4302">
          <cell r="F4302" t="str">
            <v>51512091</v>
          </cell>
          <cell r="G4302" t="str">
            <v>IMPRESORA MULTIFUNCIONAL M1132 CE847A</v>
          </cell>
        </row>
        <row r="4303">
          <cell r="F4303" t="str">
            <v>51501056</v>
          </cell>
          <cell r="G4303" t="str">
            <v>EQUIPO DE COMPUTO HP (C.P.U. MONITOR Y TECLADO)</v>
          </cell>
        </row>
        <row r="4304">
          <cell r="F4304" t="str">
            <v>51507052</v>
          </cell>
          <cell r="G4304" t="str">
            <v>FUENTE DE PODER TRIPPLITE DE 1KVA SMART1000RM2U</v>
          </cell>
        </row>
        <row r="4305">
          <cell r="F4305" t="str">
            <v>51512169</v>
          </cell>
          <cell r="G4305" t="str">
            <v>IMPRESORA MULTIFUNCIONAL EPSON L555</v>
          </cell>
        </row>
        <row r="4306">
          <cell r="F4306" t="str">
            <v>51510352</v>
          </cell>
          <cell r="G4306" t="str">
            <v>LAP-TOP HP</v>
          </cell>
        </row>
        <row r="4307">
          <cell r="F4307" t="str">
            <v>51510354</v>
          </cell>
          <cell r="G4307" t="str">
            <v>LAP-TOP TOSHIBA SATELLITE</v>
          </cell>
        </row>
        <row r="4308">
          <cell r="F4308" t="str">
            <v>51510356</v>
          </cell>
          <cell r="G4308" t="str">
            <v>LAP-TOP LENOVO</v>
          </cell>
        </row>
        <row r="4309">
          <cell r="F4309" t="str">
            <v>51501113</v>
          </cell>
          <cell r="G4309" t="str">
            <v>EQUIPO DE COMPUTO OPTIPLEX 7010 SFF (C.P.U. MONITOR Y TECLADO)</v>
          </cell>
        </row>
        <row r="4310">
          <cell r="F4310" t="str">
            <v>51510352</v>
          </cell>
          <cell r="G4310" t="str">
            <v>LAP-TOP HP</v>
          </cell>
        </row>
        <row r="4311">
          <cell r="F4311" t="str">
            <v>51505024</v>
          </cell>
          <cell r="G4311" t="str">
            <v>ESCANER KODAK</v>
          </cell>
        </row>
        <row r="4312">
          <cell r="F4312" t="str">
            <v>51510101</v>
          </cell>
          <cell r="G4312" t="str">
            <v>LAP-TOP MACBOOK AIR</v>
          </cell>
        </row>
        <row r="4313">
          <cell r="F4313" t="str">
            <v>51501056</v>
          </cell>
          <cell r="G4313" t="str">
            <v>EQUIPO DE COMPUTO HP (C.P.U. MONITOR Y TECLADO)</v>
          </cell>
        </row>
        <row r="4314">
          <cell r="F4314" t="str">
            <v>51510352</v>
          </cell>
          <cell r="G4314" t="str">
            <v>LAP-TOP HP</v>
          </cell>
        </row>
        <row r="4315">
          <cell r="F4315" t="str">
            <v>51501148</v>
          </cell>
          <cell r="G4315" t="str">
            <v>COMPUTADORA ALL IN ONE HP PAVILION</v>
          </cell>
        </row>
        <row r="4316">
          <cell r="F4316" t="str">
            <v>51510356</v>
          </cell>
          <cell r="G4316" t="str">
            <v>LAP-TOP LENOVO</v>
          </cell>
        </row>
        <row r="4317">
          <cell r="F4317" t="str">
            <v>51505027</v>
          </cell>
          <cell r="G4317" t="str">
            <v>IMPRESORA</v>
          </cell>
        </row>
        <row r="4318">
          <cell r="F4318" t="str">
            <v>51512040</v>
          </cell>
          <cell r="G4318" t="str">
            <v>IMPRESORA MULTIFUNCIONAL HP</v>
          </cell>
        </row>
        <row r="4319">
          <cell r="F4319" t="str">
            <v>51512166</v>
          </cell>
          <cell r="G4319" t="str">
            <v>IMPRESORA EPSON LX350 MATRIZ DE PUNTO</v>
          </cell>
        </row>
        <row r="4320">
          <cell r="F4320" t="str">
            <v>51510355</v>
          </cell>
          <cell r="G4320" t="str">
            <v>LAP-TOP ACER</v>
          </cell>
        </row>
        <row r="4321">
          <cell r="F4321" t="str">
            <v>51501001</v>
          </cell>
          <cell r="G4321" t="str">
            <v>C.P.U DE ESCRITORIO</v>
          </cell>
        </row>
        <row r="4322">
          <cell r="F4322" t="str">
            <v>51505001</v>
          </cell>
          <cell r="G4322" t="str">
            <v>ESCANER PLANO</v>
          </cell>
        </row>
        <row r="4323">
          <cell r="F4323" t="str">
            <v>51512003</v>
          </cell>
          <cell r="G4323" t="str">
            <v>IMPRESORA LASER</v>
          </cell>
        </row>
        <row r="4324">
          <cell r="F4324" t="str">
            <v>51510177</v>
          </cell>
          <cell r="G4324" t="str">
            <v>LAP-TOP HP PAVILION</v>
          </cell>
        </row>
        <row r="4325">
          <cell r="F4325" t="str">
            <v>51512149</v>
          </cell>
          <cell r="G4325" t="str">
            <v>IMPRESORA EPSON MULTIFUNCIONAL</v>
          </cell>
        </row>
        <row r="4326">
          <cell r="F4326" t="str">
            <v>51501136</v>
          </cell>
          <cell r="G4326" t="str">
            <v>COMPUTADORA DE ESCRITORIO LENOVO</v>
          </cell>
        </row>
        <row r="4327">
          <cell r="F4327" t="str">
            <v>51501143</v>
          </cell>
          <cell r="G4327" t="str">
            <v>COMPUTADORA HP</v>
          </cell>
        </row>
        <row r="4328">
          <cell r="F4328" t="str">
            <v>51510352</v>
          </cell>
          <cell r="G4328" t="str">
            <v>LAP-TOP HP</v>
          </cell>
        </row>
        <row r="4329">
          <cell r="F4329" t="str">
            <v>51510367</v>
          </cell>
          <cell r="G4329" t="str">
            <v>LAP-TOP ASUS</v>
          </cell>
        </row>
        <row r="4330">
          <cell r="F4330" t="str">
            <v>51501164</v>
          </cell>
          <cell r="G4330" t="str">
            <v>COMPUTADORA DE ESCRITORIO</v>
          </cell>
        </row>
        <row r="4331">
          <cell r="F4331" t="str">
            <v>51512194</v>
          </cell>
          <cell r="G4331" t="str">
            <v>IMPRESORA MULTIFUNCIONAL LASER MONOCROMATICA</v>
          </cell>
        </row>
        <row r="4332">
          <cell r="F4332" t="str">
            <v>51510367</v>
          </cell>
          <cell r="G4332" t="str">
            <v>LAP-TOP ASUS</v>
          </cell>
        </row>
        <row r="4333">
          <cell r="F4333" t="str">
            <v>51501043</v>
          </cell>
          <cell r="G4333" t="str">
            <v>C.P.U. ACER AX1430-SD31F</v>
          </cell>
        </row>
        <row r="4334">
          <cell r="F4334" t="str">
            <v>51501118</v>
          </cell>
          <cell r="G4334" t="str">
            <v>C.P.U.  ENSAMBLADO ACTIVE-COOL</v>
          </cell>
        </row>
        <row r="4335">
          <cell r="F4335" t="str">
            <v>51512164</v>
          </cell>
          <cell r="G4335" t="str">
            <v>IMPRESORA MULTIFUNCIONAL EPSON DE INYECCION DE TINTA L355</v>
          </cell>
        </row>
        <row r="4336">
          <cell r="F4336" t="str">
            <v>51501147</v>
          </cell>
          <cell r="G4336" t="str">
            <v>COMPUTADORA LENOVO THINKCENTRE</v>
          </cell>
        </row>
        <row r="4337">
          <cell r="F4337" t="str">
            <v>51512149</v>
          </cell>
          <cell r="G4337" t="str">
            <v>IMPRESORA EPSON MULTIFUNCIONAL</v>
          </cell>
        </row>
        <row r="4338">
          <cell r="F4338" t="str">
            <v>51510352</v>
          </cell>
          <cell r="G4338" t="str">
            <v>LAP-TOP HP</v>
          </cell>
        </row>
        <row r="4339">
          <cell r="F4339" t="str">
            <v>51510355</v>
          </cell>
          <cell r="G4339" t="str">
            <v>LAP-TOP ACER</v>
          </cell>
        </row>
        <row r="4340">
          <cell r="F4340" t="str">
            <v>51510356</v>
          </cell>
          <cell r="G4340" t="str">
            <v>LAP-TOP LENOVO</v>
          </cell>
        </row>
        <row r="4341">
          <cell r="F4341" t="str">
            <v>51501173</v>
          </cell>
          <cell r="G4341" t="str">
            <v>EQUIPO DE COMPUTO DELL</v>
          </cell>
        </row>
        <row r="4342">
          <cell r="F4342" t="str">
            <v>51902001</v>
          </cell>
          <cell r="G4342" t="str">
            <v>ASPIRADORA</v>
          </cell>
        </row>
        <row r="4343">
          <cell r="F4343" t="str">
            <v>51905001</v>
          </cell>
          <cell r="G4343" t="str">
            <v>CONTENEDOR METALICO</v>
          </cell>
        </row>
        <row r="4344">
          <cell r="F4344" t="str">
            <v>51909002</v>
          </cell>
          <cell r="G4344" t="str">
            <v>MAQUINA DE ESCRIBIR ELECTRICA</v>
          </cell>
        </row>
        <row r="4345">
          <cell r="F4345" t="str">
            <v>51910002</v>
          </cell>
          <cell r="G4345" t="str">
            <v>RELOJ ELECTRONICO</v>
          </cell>
        </row>
        <row r="4346">
          <cell r="F4346" t="str">
            <v>51911002</v>
          </cell>
          <cell r="G4346" t="str">
            <v>CUCHILLA DE CORTE</v>
          </cell>
        </row>
        <row r="4347">
          <cell r="F4347" t="str">
            <v>51901004</v>
          </cell>
          <cell r="G4347" t="str">
            <v>SISTEMA MAGNETICO</v>
          </cell>
        </row>
        <row r="4348">
          <cell r="F4348" t="str">
            <v>51902004</v>
          </cell>
          <cell r="G4348" t="str">
            <v>HIDROLAVADORA</v>
          </cell>
        </row>
        <row r="4349">
          <cell r="F4349" t="str">
            <v>51901005</v>
          </cell>
          <cell r="G4349" t="str">
            <v>CONTROL PARA ALARMA</v>
          </cell>
        </row>
        <row r="4350">
          <cell r="F4350" t="str">
            <v>51903005</v>
          </cell>
          <cell r="G4350" t="str">
            <v>FOTOCOPIADORA</v>
          </cell>
        </row>
        <row r="4351">
          <cell r="F4351" t="str">
            <v>51911008</v>
          </cell>
          <cell r="G4351" t="str">
            <v>ENGARGOLADORA METALICA PARA ESPIRAL METALICO</v>
          </cell>
        </row>
        <row r="4352">
          <cell r="F4352" t="str">
            <v>51903017</v>
          </cell>
          <cell r="G4352" t="str">
            <v>COPIADORA,  IMPRESORA, FAX Y ESCANER</v>
          </cell>
        </row>
        <row r="4353">
          <cell r="F4353" t="str">
            <v>51901008</v>
          </cell>
          <cell r="G4353" t="str">
            <v>EQUIPO DE SEGURIDAD PERSONAL</v>
          </cell>
        </row>
        <row r="4354">
          <cell r="F4354" t="str">
            <v>51901034</v>
          </cell>
          <cell r="G4354" t="str">
            <v>CAMARA TRAMPA</v>
          </cell>
        </row>
        <row r="4355">
          <cell r="F4355" t="str">
            <v>51901037</v>
          </cell>
          <cell r="G4355" t="str">
            <v>SISTEMA DE VIDEO VIGILANCIA</v>
          </cell>
        </row>
        <row r="4356">
          <cell r="F4356" t="str">
            <v>51501136</v>
          </cell>
          <cell r="G4356" t="str">
            <v>COMPUTADORA DE ESCRITORIO LENOVO</v>
          </cell>
        </row>
        <row r="4357">
          <cell r="F4357" t="str">
            <v>51108003</v>
          </cell>
          <cell r="G4357" t="str">
            <v>ESCRITORIO SECRETARIAL MARCA ROAL LINEA EXCEPTIONAL ECO3, COLOR CAOBA/NEGRO; UNA CAJONERA CON 2 GAVS</v>
          </cell>
        </row>
        <row r="4358">
          <cell r="F4358" t="str">
            <v>51108020</v>
          </cell>
          <cell r="G4358" t="str">
            <v>ESCRITORIO EJECUTIVO MARCA ROAL LINEA EXCEPTIONAL, COLOR CAOBA; UNA CAJONERA CON DOS GAVETAS</v>
          </cell>
        </row>
        <row r="4359">
          <cell r="F4359" t="str">
            <v>51105030</v>
          </cell>
          <cell r="G4359" t="str">
            <v>SILLON EJECUTIVO  RESPALDO ALTO, MARCA ERGO MOD. 4160, TAPIZADO EN TELA MICROFIBRA COLOR NEGRO</v>
          </cell>
        </row>
        <row r="4360">
          <cell r="F4360" t="str">
            <v>51101003</v>
          </cell>
          <cell r="G4360" t="str">
            <v>ARCHIVERO METALICO DE 3 GAVETAS</v>
          </cell>
        </row>
        <row r="4361">
          <cell r="F4361" t="str">
            <v>51101004</v>
          </cell>
          <cell r="G4361" t="str">
            <v>ARCHIVERO METLICO DE 4 GAVETAS</v>
          </cell>
        </row>
        <row r="4362">
          <cell r="F4362" t="str">
            <v>51501123</v>
          </cell>
          <cell r="G4362" t="str">
            <v>COMPUTADORA DE ESCRITORIO PRO DESK 600 GI</v>
          </cell>
        </row>
        <row r="4363">
          <cell r="F4363" t="str">
            <v>51501113</v>
          </cell>
          <cell r="G4363" t="str">
            <v>EQUIPO DE COMPUTO DELL OPTIPLEX 7010 SFC (C.P.U. MONITOR Y TECLADO)</v>
          </cell>
        </row>
        <row r="4364">
          <cell r="F4364" t="str">
            <v>51501101</v>
          </cell>
          <cell r="G4364" t="str">
            <v>EQUIPO DE COMPUTO HP COMPAQ PRO 6300</v>
          </cell>
        </row>
        <row r="4365">
          <cell r="F4365" t="str">
            <v>51512001</v>
          </cell>
          <cell r="G4365" t="str">
            <v>IMPRESORA DE MATRIZ DE PUNTO</v>
          </cell>
        </row>
        <row r="4366">
          <cell r="F4366" t="str">
            <v>51512010</v>
          </cell>
          <cell r="G4366" t="str">
            <v>IMPRESORA MULTIFUNCIONAL</v>
          </cell>
        </row>
        <row r="4367">
          <cell r="F4367" t="str">
            <v>51501056</v>
          </cell>
          <cell r="G4367" t="str">
            <v>EQUIPO DE COMPUTO HP (C.P.U. MONITOR Y TECLADO)</v>
          </cell>
        </row>
        <row r="4368">
          <cell r="F4368" t="str">
            <v>51512184</v>
          </cell>
          <cell r="G4368" t="str">
            <v>IMPRESORA HP PRO</v>
          </cell>
        </row>
        <row r="4369">
          <cell r="F4369" t="str">
            <v>52104001</v>
          </cell>
          <cell r="G4369" t="str">
            <v>PROYECTOR DE ACETATOS</v>
          </cell>
        </row>
        <row r="4370">
          <cell r="F4370" t="str">
            <v>52107001</v>
          </cell>
          <cell r="G4370" t="str">
            <v>TELEVISOR DE 19 PULGADAS</v>
          </cell>
        </row>
        <row r="4371">
          <cell r="F4371" t="str">
            <v>52103002</v>
          </cell>
          <cell r="G4371" t="str">
            <v>PANTALLA PARA PROYECCION</v>
          </cell>
        </row>
        <row r="4372">
          <cell r="F4372" t="str">
            <v>52102003</v>
          </cell>
          <cell r="G4372" t="str">
            <v>CAMARA PARA CINE</v>
          </cell>
        </row>
        <row r="4373">
          <cell r="F4373" t="str">
            <v>52103005</v>
          </cell>
          <cell r="G4373" t="str">
            <v>PANTALLA DE TRIPIE</v>
          </cell>
        </row>
        <row r="4374">
          <cell r="F4374" t="str">
            <v>52101006</v>
          </cell>
          <cell r="G4374" t="str">
            <v>ESPECTOFOTOMETRO</v>
          </cell>
        </row>
        <row r="4375">
          <cell r="F4375" t="str">
            <v>52103006</v>
          </cell>
          <cell r="G4375" t="str">
            <v>PANTALLA ELECTRICA</v>
          </cell>
        </row>
        <row r="4376">
          <cell r="F4376" t="str">
            <v>52101012</v>
          </cell>
          <cell r="G4376" t="str">
            <v>REVELADOR DE ROLLOS DE PELICULA</v>
          </cell>
        </row>
        <row r="4377">
          <cell r="F4377" t="str">
            <v>52102012</v>
          </cell>
          <cell r="G4377" t="str">
            <v>LECTOR DE MICROFILM</v>
          </cell>
        </row>
        <row r="4378">
          <cell r="F4378" t="str">
            <v>52104013</v>
          </cell>
          <cell r="G4378" t="str">
            <v>PROYECTOR DE LCD</v>
          </cell>
        </row>
        <row r="4379">
          <cell r="F4379" t="str">
            <v>52104014</v>
          </cell>
          <cell r="G4379" t="str">
            <v>PROYECTOR DLP</v>
          </cell>
        </row>
        <row r="4380">
          <cell r="F4380" t="str">
            <v>52102015</v>
          </cell>
          <cell r="G4380" t="str">
            <v>MEZCLADORA DE IMAGEN</v>
          </cell>
        </row>
        <row r="4381">
          <cell r="F4381" t="str">
            <v>52104015</v>
          </cell>
          <cell r="G4381" t="str">
            <v>PROYECTOR DE TRANSPARENCIAS</v>
          </cell>
        </row>
        <row r="4382">
          <cell r="F4382" t="str">
            <v>52107015</v>
          </cell>
          <cell r="G4382" t="str">
            <v>PANTALLA LED</v>
          </cell>
        </row>
        <row r="4383">
          <cell r="F4383" t="str">
            <v>52101016</v>
          </cell>
          <cell r="G4383" t="str">
            <v>TINA DE EMULSION</v>
          </cell>
        </row>
        <row r="4384">
          <cell r="F4384" t="str">
            <v>52106016</v>
          </cell>
          <cell r="G4384" t="str">
            <v>CONSOLA</v>
          </cell>
        </row>
        <row r="4385">
          <cell r="F4385" t="str">
            <v>52104017</v>
          </cell>
          <cell r="G4385" t="str">
            <v>PROYECTOR (CANON)</v>
          </cell>
        </row>
        <row r="4386">
          <cell r="F4386" t="str">
            <v>52101018</v>
          </cell>
          <cell r="G4386" t="str">
            <v>LAMPARA</v>
          </cell>
        </row>
        <row r="4387">
          <cell r="F4387" t="str">
            <v>52106018</v>
          </cell>
          <cell r="G4387" t="str">
            <v>ECUALIZADOR GRAFICO</v>
          </cell>
        </row>
        <row r="4388">
          <cell r="F4388" t="str">
            <v>52106034</v>
          </cell>
          <cell r="G4388" t="str">
            <v>RADIO GRABADORA DE CASETTE , CD</v>
          </cell>
        </row>
        <row r="4389">
          <cell r="F4389" t="str">
            <v>52106041</v>
          </cell>
          <cell r="G4389" t="str">
            <v>MICROFONO</v>
          </cell>
        </row>
        <row r="4390">
          <cell r="F4390" t="str">
            <v>52106045</v>
          </cell>
          <cell r="G4390" t="str">
            <v>PEDESTAL PARA MICROFONO</v>
          </cell>
        </row>
        <row r="4391">
          <cell r="F4391" t="str">
            <v>52106088</v>
          </cell>
          <cell r="G4391" t="str">
            <v>DICTAFONO</v>
          </cell>
        </row>
        <row r="4392">
          <cell r="F4392" t="str">
            <v>52104039</v>
          </cell>
          <cell r="G4392" t="str">
            <v>VIDEOPROYECTOR EPSON</v>
          </cell>
        </row>
        <row r="4393">
          <cell r="F4393" t="str">
            <v>52104039</v>
          </cell>
          <cell r="G4393" t="str">
            <v xml:space="preserve"> VIDEOPROYECTOR EPSON</v>
          </cell>
        </row>
        <row r="4394">
          <cell r="F4394" t="str">
            <v>52101006</v>
          </cell>
          <cell r="G4394" t="str">
            <v>ESPECTOFOTOMETRO</v>
          </cell>
        </row>
        <row r="4395">
          <cell r="F4395" t="str">
            <v>52104004</v>
          </cell>
          <cell r="G4395" t="str">
            <v>PROYECTOR DE DIAPOSITIVA</v>
          </cell>
        </row>
        <row r="4396">
          <cell r="F4396" t="str">
            <v>52104039</v>
          </cell>
          <cell r="G4396" t="str">
            <v>VIDEOPROYECTOR EPSON</v>
          </cell>
        </row>
        <row r="4397">
          <cell r="F4397" t="str">
            <v>52106215</v>
          </cell>
          <cell r="G4397" t="str">
            <v>VIDEOPROYECTOR</v>
          </cell>
        </row>
        <row r="4398">
          <cell r="F4398" t="str">
            <v>52103002</v>
          </cell>
          <cell r="G4398" t="str">
            <v>PANTALLA PARA PROYECCION</v>
          </cell>
        </row>
        <row r="4399">
          <cell r="F4399" t="str">
            <v>52103002</v>
          </cell>
          <cell r="G4399" t="str">
            <v>PANTALLA PARA PROYECCION</v>
          </cell>
        </row>
        <row r="4400">
          <cell r="F4400" t="str">
            <v>52107038</v>
          </cell>
          <cell r="G4400" t="str">
            <v>TELEVISOR LED SAMSUNG 32</v>
          </cell>
        </row>
        <row r="4401">
          <cell r="F4401" t="str">
            <v>52106215</v>
          </cell>
          <cell r="G4401" t="str">
            <v xml:space="preserve"> VIDEOPROYECTOR</v>
          </cell>
        </row>
        <row r="4402">
          <cell r="F4402" t="str">
            <v>52106222</v>
          </cell>
          <cell r="G4402" t="str">
            <v>MICROFONO INALAMBRICO</v>
          </cell>
        </row>
        <row r="4403">
          <cell r="F4403" t="str">
            <v>52104039</v>
          </cell>
          <cell r="G4403" t="str">
            <v>VIDEOPROYECTOR EPSON</v>
          </cell>
        </row>
        <row r="4404">
          <cell r="F4404" t="str">
            <v>52106215</v>
          </cell>
          <cell r="G4404" t="str">
            <v>VIDEOPROYECTOR</v>
          </cell>
        </row>
        <row r="4405">
          <cell r="F4405" t="str">
            <v>52301001</v>
          </cell>
          <cell r="G4405" t="str">
            <v>CAMARA FOTOGRAFICA DIGITAL SONY CYBER-SHOT DSC-TX20 16.0 MEGAPIXELS</v>
          </cell>
        </row>
        <row r="4406">
          <cell r="F4406" t="str">
            <v>52302001</v>
          </cell>
          <cell r="G4406" t="str">
            <v>VIDEO CAMARA SONY HANDYCAM DCR-DVD308</v>
          </cell>
        </row>
        <row r="4407">
          <cell r="F4407" t="str">
            <v>52301002</v>
          </cell>
          <cell r="G4407" t="str">
            <v>CAMARA FOTOGRAFICA DIGITAL SONY ALPHASLT-A 65 V 24.3 MEGAPIXELS</v>
          </cell>
        </row>
        <row r="4408">
          <cell r="F4408" t="str">
            <v>52302025</v>
          </cell>
          <cell r="G4408" t="str">
            <v>VIDEO PROYECTOR</v>
          </cell>
        </row>
        <row r="4409">
          <cell r="F4409" t="str">
            <v>52301043</v>
          </cell>
          <cell r="G4409" t="str">
            <v>LENTE PARA ENFOQUE MINOLTA AF 50MM</v>
          </cell>
        </row>
        <row r="4410">
          <cell r="F4410" t="str">
            <v>52301044</v>
          </cell>
          <cell r="G4410" t="str">
            <v>LENTE PARA ENFOQUE</v>
          </cell>
        </row>
        <row r="4411">
          <cell r="F4411" t="str">
            <v>52301045</v>
          </cell>
          <cell r="G4411" t="str">
            <v>LENTE PARA ENFOQUE MINOLTA MICRO AF 50MM</v>
          </cell>
        </row>
        <row r="4412">
          <cell r="F4412" t="str">
            <v>52301046</v>
          </cell>
          <cell r="G4412" t="str">
            <v>LENTE PARA ENFOQUE MINOLTA AFXI 100-30</v>
          </cell>
        </row>
        <row r="4413">
          <cell r="F4413" t="str">
            <v>52301048</v>
          </cell>
          <cell r="G4413" t="str">
            <v>ADITAMENTO FOTOGRAFICO MINOLTA</v>
          </cell>
        </row>
        <row r="4414">
          <cell r="F4414" t="str">
            <v>52301050</v>
          </cell>
          <cell r="G4414" t="str">
            <v>CAMARA FOTOGRAFICA DIGITAL CON ZOOM YMEMORIA SONY SYBERSHOT W55</v>
          </cell>
        </row>
        <row r="4415">
          <cell r="F4415" t="str">
            <v>52302058</v>
          </cell>
          <cell r="G4415" t="str">
            <v>VIDEO CAMARA CANON DC40</v>
          </cell>
        </row>
        <row r="4416">
          <cell r="F4416" t="str">
            <v>52302059</v>
          </cell>
          <cell r="G4416" t="str">
            <v>VIDEO CAMARA DIGITAL SONY DCR DVD408</v>
          </cell>
        </row>
        <row r="4417">
          <cell r="F4417" t="str">
            <v>52302062</v>
          </cell>
          <cell r="G4417" t="str">
            <v>TRIPIE PARA CAMARA CON   MANERAL</v>
          </cell>
        </row>
        <row r="4418">
          <cell r="F4418" t="str">
            <v>52301006</v>
          </cell>
          <cell r="G4418" t="str">
            <v>CAMARA FOTOGRAFICA DIGITAL SONY CYBER-SHOT DSC-WX50 16.0</v>
          </cell>
        </row>
        <row r="4419">
          <cell r="F4419" t="str">
            <v>52302087</v>
          </cell>
          <cell r="G4419" t="str">
            <v>VIDEOPROYECTOR EPSON S12 2800LUMENES</v>
          </cell>
        </row>
        <row r="4420">
          <cell r="F4420" t="str">
            <v>52302087</v>
          </cell>
          <cell r="G4420" t="str">
            <v>VIDEO PROYECTOR POWER ELITE S12</v>
          </cell>
        </row>
        <row r="4421">
          <cell r="F4421" t="str">
            <v>52302168</v>
          </cell>
          <cell r="G4421" t="str">
            <v>VIDEOPROYECTOR SONY VPL-DX100</v>
          </cell>
        </row>
        <row r="4422">
          <cell r="F4422" t="str">
            <v>52301027</v>
          </cell>
          <cell r="G4422" t="str">
            <v>FOTOMETRO</v>
          </cell>
        </row>
        <row r="4423">
          <cell r="F4423" t="str">
            <v>52301062</v>
          </cell>
          <cell r="G4423" t="str">
            <v>CAMARA FOTOGRAFICA DIGITAL NIKON D3200 24MP NEGRA</v>
          </cell>
        </row>
        <row r="4424">
          <cell r="F4424" t="str">
            <v>52301095</v>
          </cell>
          <cell r="G4424" t="str">
            <v>CAMARA DIGITAL SAMSUNG W850F</v>
          </cell>
        </row>
        <row r="4425">
          <cell r="F4425" t="str">
            <v>52302168</v>
          </cell>
          <cell r="G4425" t="str">
            <v>VIDEOPROYECTOR SONY VPL-DX100</v>
          </cell>
        </row>
        <row r="4426">
          <cell r="F4426" t="str">
            <v>52301139</v>
          </cell>
          <cell r="G4426" t="str">
            <v>CAMARA DIGITAL NIKON</v>
          </cell>
        </row>
        <row r="4427">
          <cell r="F4427" t="str">
            <v>52301150</v>
          </cell>
          <cell r="G4427" t="str">
            <v>CUDDE BACK DIGITAL</v>
          </cell>
        </row>
        <row r="4428">
          <cell r="F4428" t="str">
            <v>52301002</v>
          </cell>
          <cell r="G4428" t="str">
            <v>CAMARA FOTOGRAFICA DIGITAL SONY ALPHA SLT-A 65 V 24.3 MEGAPIXELS</v>
          </cell>
        </row>
        <row r="4429">
          <cell r="F4429" t="str">
            <v>52301137</v>
          </cell>
          <cell r="G4429" t="str">
            <v>CAMARA DIGITAL CANON EOS</v>
          </cell>
        </row>
        <row r="4430">
          <cell r="F4430" t="str">
            <v>52301149</v>
          </cell>
          <cell r="G4430" t="str">
            <v>CAMARA DIGITAL CANON</v>
          </cell>
        </row>
        <row r="4431">
          <cell r="F4431" t="str">
            <v>52301149</v>
          </cell>
          <cell r="G4431" t="str">
            <v>CAMARA DIGITAL CANON</v>
          </cell>
        </row>
        <row r="4432">
          <cell r="F4432" t="str">
            <v>52301151</v>
          </cell>
          <cell r="G4432" t="str">
            <v>CAMARA TRAMPA</v>
          </cell>
        </row>
        <row r="4433">
          <cell r="F4433" t="str">
            <v>52903001</v>
          </cell>
          <cell r="G4433" t="str">
            <v>BALANZA ANALITICA</v>
          </cell>
        </row>
        <row r="4434">
          <cell r="F4434" t="str">
            <v>52914001</v>
          </cell>
          <cell r="G4434" t="str">
            <v>SILLA PARA MAESTRO DE METAL</v>
          </cell>
        </row>
        <row r="4435">
          <cell r="F4435" t="str">
            <v>52909001</v>
          </cell>
          <cell r="G4435" t="str">
            <v>MESA PARA COMPUTADORA</v>
          </cell>
        </row>
        <row r="4436">
          <cell r="F4436" t="str">
            <v>52903004</v>
          </cell>
          <cell r="G4436" t="str">
            <v>BALANZA GRANATARIA</v>
          </cell>
        </row>
        <row r="4437">
          <cell r="F4437" t="str">
            <v>52904004</v>
          </cell>
          <cell r="G4437" t="str">
            <v>BASCULA CON RELOJ</v>
          </cell>
        </row>
        <row r="4438">
          <cell r="F4438" t="str">
            <v>52909002</v>
          </cell>
          <cell r="G4438" t="str">
            <v>MESA PARA LABORATORIO</v>
          </cell>
        </row>
        <row r="4439">
          <cell r="F4439" t="str">
            <v>52904006</v>
          </cell>
          <cell r="G4439" t="str">
            <v>BASCULA COLGANTE</v>
          </cell>
        </row>
        <row r="4440">
          <cell r="F4440" t="str">
            <v>52903008</v>
          </cell>
          <cell r="G4440" t="str">
            <v>BALANZA DE PRECISION</v>
          </cell>
        </row>
        <row r="4441">
          <cell r="F4441" t="str">
            <v>52903009</v>
          </cell>
          <cell r="G4441" t="str">
            <v>BALANZA DIGITAL</v>
          </cell>
        </row>
        <row r="4442">
          <cell r="F4442" t="str">
            <v>52904010</v>
          </cell>
          <cell r="G4442" t="str">
            <v>BASCULA DE 20 KILOS</v>
          </cell>
        </row>
        <row r="4443">
          <cell r="F4443" t="str">
            <v>52914010</v>
          </cell>
          <cell r="G4443" t="str">
            <v>SILLA CON PALETA METAL MADERA</v>
          </cell>
        </row>
        <row r="4444">
          <cell r="F4444" t="str">
            <v>52904013</v>
          </cell>
          <cell r="G4444" t="str">
            <v>BASCULA DE PLANCHA</v>
          </cell>
        </row>
        <row r="4445">
          <cell r="F4445" t="str">
            <v>52904018</v>
          </cell>
          <cell r="G4445" t="str">
            <v>BASCULA DE 1,000 KILOGRAMOS</v>
          </cell>
        </row>
        <row r="4446">
          <cell r="F4446" t="str">
            <v>52904021</v>
          </cell>
          <cell r="G4446" t="str">
            <v>BASCULA ELECTR+NICA</v>
          </cell>
        </row>
        <row r="4447">
          <cell r="F4447" t="str">
            <v>52903001</v>
          </cell>
          <cell r="G4447" t="str">
            <v>BALANZA ANALITICA</v>
          </cell>
        </row>
        <row r="4448">
          <cell r="F4448" t="str">
            <v>52909001</v>
          </cell>
          <cell r="G4448" t="str">
            <v>MESA PARA COMPUTADORA</v>
          </cell>
        </row>
        <row r="4449">
          <cell r="F4449" t="str">
            <v>52903004</v>
          </cell>
          <cell r="G4449" t="str">
            <v>BALANZA GRANATARIA</v>
          </cell>
        </row>
        <row r="4450">
          <cell r="F4450" t="str">
            <v>52914008</v>
          </cell>
          <cell r="G4450" t="str">
            <v>SILLA CON PALETA DE MADERA</v>
          </cell>
        </row>
        <row r="4451">
          <cell r="F4451" t="str">
            <v>52906009</v>
          </cell>
          <cell r="G4451" t="str">
            <v>GUITARRA CLASICA</v>
          </cell>
        </row>
        <row r="4452">
          <cell r="F4452" t="str">
            <v>52904025</v>
          </cell>
          <cell r="G4452" t="str">
            <v>BASCULA CON ALTIMETRO</v>
          </cell>
        </row>
        <row r="4453">
          <cell r="F4453" t="str">
            <v>52107026</v>
          </cell>
          <cell r="G4453" t="str">
            <v>TELEVISOR LCD SAMSUNG 32 HD</v>
          </cell>
        </row>
        <row r="4454">
          <cell r="F4454" t="str">
            <v>52103005</v>
          </cell>
          <cell r="G4454" t="str">
            <v>PANTALLA DE TRIPIE</v>
          </cell>
        </row>
        <row r="4455">
          <cell r="F4455" t="str">
            <v>52106215</v>
          </cell>
          <cell r="G4455" t="str">
            <v>VIDEOPROYECTOR</v>
          </cell>
        </row>
        <row r="4456">
          <cell r="F4456" t="str">
            <v>52107015</v>
          </cell>
          <cell r="G4456" t="str">
            <v>PANTALLA LED</v>
          </cell>
        </row>
        <row r="4457">
          <cell r="F4457" t="str">
            <v>52104039</v>
          </cell>
          <cell r="G4457" t="str">
            <v>VIDEOPROYECTOR EPSON</v>
          </cell>
        </row>
        <row r="4458">
          <cell r="F4458" t="str">
            <v>53102001</v>
          </cell>
          <cell r="G4458" t="str">
            <v>APARATO DE INSEMINACION ARTIFICIAL</v>
          </cell>
        </row>
        <row r="4459">
          <cell r="F4459" t="str">
            <v>53101002</v>
          </cell>
          <cell r="G4459" t="str">
            <v>CONTADOR DE CELULA</v>
          </cell>
        </row>
        <row r="4460">
          <cell r="F4460" t="str">
            <v>53101004</v>
          </cell>
          <cell r="G4460" t="str">
            <v>AUTOCLAVE</v>
          </cell>
        </row>
        <row r="4461">
          <cell r="F4461" t="str">
            <v>53101007</v>
          </cell>
          <cell r="G4461" t="str">
            <v>BANO MARIA</v>
          </cell>
        </row>
        <row r="4462">
          <cell r="F4462" t="str">
            <v>53101008</v>
          </cell>
          <cell r="G4462" t="str">
            <v>BLODD-MICROSYSTEM</v>
          </cell>
        </row>
        <row r="4463">
          <cell r="F4463" t="str">
            <v>53102008</v>
          </cell>
          <cell r="G4463" t="str">
            <v>ELECTROEYACULADOR</v>
          </cell>
        </row>
        <row r="4464">
          <cell r="F4464" t="str">
            <v>53102009</v>
          </cell>
          <cell r="G4464" t="str">
            <v>EQUIPO DE CIRUGIA MENOR</v>
          </cell>
        </row>
        <row r="4465">
          <cell r="F4465" t="str">
            <v>53101010</v>
          </cell>
          <cell r="G4465" t="str">
            <v>CAMPANA DE EXTRACCION O BASE PARA CAMPANA</v>
          </cell>
        </row>
        <row r="4466">
          <cell r="F4466" t="str">
            <v>53102010</v>
          </cell>
          <cell r="G4466" t="str">
            <v>EQUIPO DE MEDICION DENTAL</v>
          </cell>
        </row>
        <row r="4467">
          <cell r="F4467" t="str">
            <v>53101011</v>
          </cell>
          <cell r="G4467" t="str">
            <v>CAMPANA DE FLUJO</v>
          </cell>
        </row>
        <row r="4468">
          <cell r="F4468" t="str">
            <v>53101012</v>
          </cell>
          <cell r="G4468" t="str">
            <v>PIPETA-CAPILETOR</v>
          </cell>
        </row>
        <row r="4469">
          <cell r="F4469" t="str">
            <v>53101014</v>
          </cell>
          <cell r="G4469" t="str">
            <v>CENTRIFUGA</v>
          </cell>
        </row>
        <row r="4470">
          <cell r="F4470" t="str">
            <v>53101018</v>
          </cell>
          <cell r="G4470" t="str">
            <v>EQUIPO DE QUIMICA</v>
          </cell>
        </row>
        <row r="4471">
          <cell r="F4471" t="str">
            <v>53102023</v>
          </cell>
          <cell r="G4471" t="str">
            <v>ELECTROCARDIOGRAFO</v>
          </cell>
        </row>
        <row r="4472">
          <cell r="F4472" t="str">
            <v>53102028</v>
          </cell>
          <cell r="G4472" t="str">
            <v>TERMOBANO</v>
          </cell>
        </row>
        <row r="4473">
          <cell r="F4473" t="str">
            <v>53102029</v>
          </cell>
          <cell r="G4473" t="str">
            <v>THERMO</v>
          </cell>
        </row>
        <row r="4474">
          <cell r="F4474" t="str">
            <v>53102035</v>
          </cell>
          <cell r="G4474" t="str">
            <v>TANQUE DE OXIGENO</v>
          </cell>
        </row>
        <row r="4475">
          <cell r="F4475" t="str">
            <v>53102038</v>
          </cell>
          <cell r="G4475" t="str">
            <v>TRANSDUCTOR TRANSVAGINAL</v>
          </cell>
        </row>
        <row r="4476">
          <cell r="F4476" t="str">
            <v>53102039</v>
          </cell>
          <cell r="G4476" t="str">
            <v>TERMOAGITADOR MAGNETICO</v>
          </cell>
        </row>
        <row r="4477">
          <cell r="F4477" t="str">
            <v>53102042</v>
          </cell>
          <cell r="G4477" t="str">
            <v>ESTUCHE DE DIAGNOSTICO</v>
          </cell>
        </row>
        <row r="4478">
          <cell r="F4478" t="str">
            <v>53102047</v>
          </cell>
          <cell r="G4478" t="str">
            <v>TERMOMETRO DE 2 ESCALAS</v>
          </cell>
        </row>
        <row r="4479">
          <cell r="F4479" t="str">
            <v>53102051</v>
          </cell>
          <cell r="G4479" t="str">
            <v>MESA VETERINARIA PARA OPERACION</v>
          </cell>
        </row>
        <row r="4480">
          <cell r="F4480" t="str">
            <v>53102063</v>
          </cell>
          <cell r="G4480" t="str">
            <v>UNIDAD RECOLECTORA DE ESPERMAS ELECTROJAC 6 IDEAL</v>
          </cell>
        </row>
        <row r="4481">
          <cell r="F4481" t="str">
            <v>53101007</v>
          </cell>
          <cell r="G4481" t="str">
            <v>BANO MARIA</v>
          </cell>
        </row>
        <row r="4482">
          <cell r="F4482" t="str">
            <v>53102057</v>
          </cell>
          <cell r="G4482" t="str">
            <v>TERMO CRIOGENICO PARA INSEMINACION</v>
          </cell>
        </row>
        <row r="4483">
          <cell r="F4483" t="str">
            <v>53101007</v>
          </cell>
          <cell r="G4483" t="str">
            <v>BANO MARIA CON CONTROL DE TEMPERATURA ANALOGO Y PANTALLA DIGITAL</v>
          </cell>
        </row>
        <row r="4484">
          <cell r="F4484" t="str">
            <v>53101014</v>
          </cell>
          <cell r="G4484" t="str">
            <v>CENTRIFUGA</v>
          </cell>
        </row>
        <row r="4485">
          <cell r="F4485" t="str">
            <v>53102065</v>
          </cell>
          <cell r="G4485" t="str">
            <v>TERMOAGITADOR CON CONTROL ANALOGO</v>
          </cell>
        </row>
        <row r="4486">
          <cell r="F4486" t="str">
            <v>53102068</v>
          </cell>
          <cell r="G4486" t="str">
            <v>TERMO CRIOGENICO MODELO XC20 MILENIUM 20 KG PARA INSEMINACION</v>
          </cell>
        </row>
        <row r="4487">
          <cell r="F4487" t="str">
            <v>53101044</v>
          </cell>
          <cell r="G4487" t="str">
            <v>LECTOR DE ELISA PARA LABORATORIO</v>
          </cell>
        </row>
        <row r="4488">
          <cell r="F4488" t="str">
            <v>53102073</v>
          </cell>
          <cell r="G4488" t="str">
            <v>BANO PARA TEJIDOS</v>
          </cell>
        </row>
        <row r="4489">
          <cell r="F4489" t="str">
            <v>53101014</v>
          </cell>
          <cell r="G4489" t="str">
            <v>CENTRIFUGA</v>
          </cell>
        </row>
        <row r="4490">
          <cell r="F4490" t="str">
            <v>53101007</v>
          </cell>
          <cell r="G4490" t="str">
            <v>BANO MARIA</v>
          </cell>
        </row>
        <row r="4491">
          <cell r="F4491" t="str">
            <v>53102024</v>
          </cell>
          <cell r="G4491" t="str">
            <v>ELECTROCAUTERIO</v>
          </cell>
        </row>
        <row r="4492">
          <cell r="F4492" t="str">
            <v>53102057</v>
          </cell>
          <cell r="G4492" t="str">
            <v>TERMO CRIOGENICO PARA INSEMINACION ARTIFICIAL</v>
          </cell>
        </row>
        <row r="4493">
          <cell r="F4493" t="str">
            <v>53102054</v>
          </cell>
          <cell r="G4493" t="str">
            <v>MESA DE EXPLORACION PEDIATRICA, CON GABINETE</v>
          </cell>
        </row>
        <row r="4494">
          <cell r="F4494" t="str">
            <v>53207001</v>
          </cell>
          <cell r="G4494" t="str">
            <v>CAMARA PARA MICROSCOPIO</v>
          </cell>
        </row>
        <row r="4495">
          <cell r="F4495" t="str">
            <v>53207002</v>
          </cell>
          <cell r="G4495" t="str">
            <v>ESTUFA BACTERIOLOGICA</v>
          </cell>
        </row>
        <row r="4496">
          <cell r="F4496" t="str">
            <v>53204004</v>
          </cell>
          <cell r="G4496" t="str">
            <v>CRISOL DE PLATINO</v>
          </cell>
        </row>
        <row r="4497">
          <cell r="F4497" t="str">
            <v>53207004</v>
          </cell>
          <cell r="G4497" t="str">
            <v>ESTUFA DE CULTIVO</v>
          </cell>
        </row>
        <row r="4498">
          <cell r="F4498" t="str">
            <v>53208004</v>
          </cell>
          <cell r="G4498" t="str">
            <v>GEOPOSICIONADOR (G.P.S. NAVIGATOR)</v>
          </cell>
        </row>
        <row r="4499">
          <cell r="F4499" t="str">
            <v>53205005</v>
          </cell>
          <cell r="G4499" t="str">
            <v>BASE MAGNETICA</v>
          </cell>
        </row>
        <row r="4500">
          <cell r="F4500" t="str">
            <v>53204007</v>
          </cell>
          <cell r="G4500" t="str">
            <v>ESTERILIZADOR</v>
          </cell>
        </row>
        <row r="4501">
          <cell r="F4501" t="str">
            <v>53205012</v>
          </cell>
          <cell r="G4501" t="str">
            <v>PRENSA</v>
          </cell>
        </row>
        <row r="4502">
          <cell r="F4502" t="str">
            <v>53204013</v>
          </cell>
          <cell r="G4502" t="str">
            <v>LECTOR PARA HEMATOCRITO</v>
          </cell>
        </row>
        <row r="4503">
          <cell r="F4503" t="str">
            <v>53204014</v>
          </cell>
          <cell r="G4503" t="str">
            <v>MICROMETRO</v>
          </cell>
        </row>
        <row r="4504">
          <cell r="F4504" t="str">
            <v>53202015</v>
          </cell>
          <cell r="G4504" t="str">
            <v>MAQUINA DE DESGASTE</v>
          </cell>
        </row>
        <row r="4505">
          <cell r="F4505" t="str">
            <v>53204015</v>
          </cell>
          <cell r="G4505" t="str">
            <v>MICROSCOPIO</v>
          </cell>
        </row>
        <row r="4506">
          <cell r="F4506" t="str">
            <v>53204016</v>
          </cell>
          <cell r="G4506" t="str">
            <v>MUFLA ELECTRICA</v>
          </cell>
        </row>
        <row r="4507">
          <cell r="F4507" t="str">
            <v>53204021</v>
          </cell>
          <cell r="G4507" t="str">
            <v>POTENCIOMETRO</v>
          </cell>
        </row>
        <row r="4508">
          <cell r="F4508" t="str">
            <v>53205021</v>
          </cell>
          <cell r="G4508" t="str">
            <v>DESTILADOR</v>
          </cell>
        </row>
        <row r="4509">
          <cell r="F4509" t="str">
            <v>53205025</v>
          </cell>
          <cell r="G4509" t="str">
            <v>REFRACTOMETRO</v>
          </cell>
        </row>
        <row r="4510">
          <cell r="F4510" t="str">
            <v>53204026</v>
          </cell>
          <cell r="G4510" t="str">
            <v>ELISOMETRO</v>
          </cell>
        </row>
        <row r="4511">
          <cell r="F4511" t="str">
            <v>53206026</v>
          </cell>
          <cell r="G4511" t="str">
            <v>SISTEMA COMPLETO PARA ELECTROFORESIS</v>
          </cell>
        </row>
        <row r="4512">
          <cell r="F4512" t="str">
            <v>53204027</v>
          </cell>
          <cell r="G4512" t="str">
            <v>MICROPIPETA</v>
          </cell>
        </row>
        <row r="4513">
          <cell r="F4513" t="str">
            <v>53207030</v>
          </cell>
          <cell r="G4513" t="str">
            <v>MEDIDOR DE P.H.</v>
          </cell>
        </row>
        <row r="4514">
          <cell r="F4514" t="str">
            <v>53204031</v>
          </cell>
          <cell r="G4514" t="str">
            <v>TERMOCICLADORA</v>
          </cell>
        </row>
        <row r="4515">
          <cell r="F4515" t="str">
            <v>53206033</v>
          </cell>
          <cell r="G4515" t="str">
            <v>ULTRASONIDO</v>
          </cell>
        </row>
        <row r="4516">
          <cell r="F4516" t="str">
            <v>53206034</v>
          </cell>
          <cell r="G4516" t="str">
            <v>RAYOS X</v>
          </cell>
        </row>
        <row r="4517">
          <cell r="F4517" t="str">
            <v>53202038</v>
          </cell>
          <cell r="G4517" t="str">
            <v>BLOQUE DE MONTAJE PARA TRANSDUCTOR</v>
          </cell>
        </row>
        <row r="4518">
          <cell r="F4518" t="str">
            <v>53204043</v>
          </cell>
          <cell r="G4518" t="str">
            <v>SOPORTE UNIVERSAL DE LABORATORIO</v>
          </cell>
        </row>
        <row r="4519">
          <cell r="F4519" t="str">
            <v>53205055</v>
          </cell>
          <cell r="G4519" t="str">
            <v>BOMBA DE PRESION Y VACIO</v>
          </cell>
        </row>
        <row r="4520">
          <cell r="F4520" t="str">
            <v>53205076</v>
          </cell>
          <cell r="G4520" t="str">
            <v>EQUIPO COMPLETO PARA LA PRUEBA DE CONSOLIDACION</v>
          </cell>
        </row>
        <row r="4521">
          <cell r="F4521" t="str">
            <v>53205080</v>
          </cell>
          <cell r="G4521" t="str">
            <v>EQUIPO MARSHALL COMPUESTO DE BANO DE AGUA</v>
          </cell>
        </row>
        <row r="4522">
          <cell r="F4522" t="str">
            <v>53205081</v>
          </cell>
          <cell r="G4522" t="str">
            <v>EQUIPO PARA CARGA DE PARTICULAS EN EMULSION</v>
          </cell>
        </row>
        <row r="4523">
          <cell r="F4523" t="str">
            <v>53205084</v>
          </cell>
          <cell r="G4523" t="str">
            <v>EQUIPO PARA DETERMINAR EL PUNTO DE EMBLANDECIMIENTO</v>
          </cell>
        </row>
        <row r="4524">
          <cell r="F4524" t="str">
            <v>53205090</v>
          </cell>
          <cell r="G4524" t="str">
            <v>EQUIPO PROCTOR ESTANDAR COMPUESTO DEUNMOLDE</v>
          </cell>
        </row>
        <row r="4525">
          <cell r="F4525" t="str">
            <v>53205091</v>
          </cell>
          <cell r="G4525" t="str">
            <v>EQUIPO PRUEBA DE FLOTACION</v>
          </cell>
        </row>
        <row r="4526">
          <cell r="F4526" t="str">
            <v>53204094</v>
          </cell>
          <cell r="G4526" t="str">
            <v>AGITADOR ELECTROMECANICO</v>
          </cell>
        </row>
        <row r="4527">
          <cell r="F4527" t="str">
            <v>53204096</v>
          </cell>
          <cell r="G4527" t="str">
            <v>PH METRO INPERMEABLE</v>
          </cell>
        </row>
        <row r="4528">
          <cell r="F4528" t="str">
            <v>53204123</v>
          </cell>
          <cell r="G4528" t="str">
            <v>MENBRANA FILTRANTE</v>
          </cell>
        </row>
        <row r="4529">
          <cell r="F4529" t="str">
            <v>53204127</v>
          </cell>
          <cell r="G4529" t="str">
            <v>TAJO DE ALTURA DE 0.70 X 0.90 CMS</v>
          </cell>
        </row>
        <row r="4530">
          <cell r="F4530" t="str">
            <v>53204128</v>
          </cell>
          <cell r="G4530" t="str">
            <v>MUFLA DIGITAL</v>
          </cell>
        </row>
        <row r="4531">
          <cell r="F4531" t="str">
            <v>53208008</v>
          </cell>
          <cell r="G4531" t="str">
            <v>NAVEGADOR GPS E-TREX H GARMIN</v>
          </cell>
        </row>
        <row r="4532">
          <cell r="F4532" t="str">
            <v>53204174</v>
          </cell>
          <cell r="G4532" t="str">
            <v>MONITOR DETECTOR DE RAYOS X</v>
          </cell>
        </row>
        <row r="4533">
          <cell r="F4533" t="str">
            <v>53208004</v>
          </cell>
          <cell r="G4533" t="str">
            <v>GEOPOSICIONADOR(G.P.S.NAVIGATOR)</v>
          </cell>
        </row>
        <row r="4534">
          <cell r="F4534" t="str">
            <v>53205019</v>
          </cell>
          <cell r="G4534" t="str">
            <v>MICROTOMO</v>
          </cell>
        </row>
        <row r="4535">
          <cell r="F4535" t="str">
            <v>53205025</v>
          </cell>
          <cell r="G4535" t="str">
            <v>REFRACTOMETRO</v>
          </cell>
        </row>
        <row r="4536">
          <cell r="F4536" t="str">
            <v>53204027</v>
          </cell>
          <cell r="G4536" t="str">
            <v>MICROPIPETA</v>
          </cell>
        </row>
        <row r="4537">
          <cell r="F4537" t="str">
            <v>53204038</v>
          </cell>
          <cell r="G4537" t="str">
            <v>AGITADOR MAGNETICO</v>
          </cell>
        </row>
        <row r="4538">
          <cell r="F4538" t="str">
            <v>53204039</v>
          </cell>
          <cell r="G4538" t="str">
            <v>TERMOMETRO</v>
          </cell>
        </row>
        <row r="4539">
          <cell r="F4539" t="str">
            <v>53204087</v>
          </cell>
          <cell r="G4539" t="str">
            <v>LAVADOR DE PIPETAS</v>
          </cell>
        </row>
        <row r="4540">
          <cell r="F4540" t="str">
            <v>53204090</v>
          </cell>
          <cell r="G4540" t="str">
            <v>ROTOVAPOR</v>
          </cell>
        </row>
        <row r="4541">
          <cell r="F4541" t="str">
            <v>53204152</v>
          </cell>
          <cell r="G4541" t="str">
            <v>MICROSCOPIO BINOCULAR DE LUZ</v>
          </cell>
        </row>
        <row r="4542">
          <cell r="F4542" t="str">
            <v>53202051</v>
          </cell>
          <cell r="G4542" t="str">
            <v>CONDUCTIVIMETRO</v>
          </cell>
        </row>
        <row r="4543">
          <cell r="F4543" t="str">
            <v>53204182</v>
          </cell>
          <cell r="G4543" t="str">
            <v>MICROSCOPIO STEREOSCOPICO</v>
          </cell>
        </row>
        <row r="4544">
          <cell r="F4544" t="str">
            <v>53202054</v>
          </cell>
          <cell r="G4544" t="str">
            <v>LUXOMETRO PORTATIL</v>
          </cell>
        </row>
        <row r="4545">
          <cell r="F4545" t="str">
            <v>53204152</v>
          </cell>
          <cell r="G4545" t="str">
            <v>MICROSCOPIO BINOCULAR DE LUZ</v>
          </cell>
        </row>
        <row r="4546">
          <cell r="F4546" t="str">
            <v>53204182</v>
          </cell>
          <cell r="G4546" t="str">
            <v>MICROSCOPIO STEREOSCOPICO</v>
          </cell>
        </row>
        <row r="4547">
          <cell r="F4547" t="str">
            <v>53205025</v>
          </cell>
          <cell r="G4547" t="str">
            <v>REFRACTOMETRO</v>
          </cell>
        </row>
        <row r="4548">
          <cell r="F4548" t="str">
            <v>53204027</v>
          </cell>
          <cell r="G4548" t="str">
            <v>MICROPIPETA</v>
          </cell>
        </row>
        <row r="4549">
          <cell r="F4549" t="str">
            <v>53206033</v>
          </cell>
          <cell r="G4549" t="str">
            <v>ULTRASONIDO</v>
          </cell>
        </row>
        <row r="4550">
          <cell r="F4550" t="str">
            <v>53204075</v>
          </cell>
          <cell r="G4550" t="str">
            <v>LAMPARA DE LUZ ULTRAVIOLETA</v>
          </cell>
        </row>
        <row r="4551">
          <cell r="F4551" t="str">
            <v>53208004</v>
          </cell>
          <cell r="G4551" t="str">
            <v>GEOPOSICIONADOR (G.P.S. NAVIGATOR)</v>
          </cell>
        </row>
        <row r="4552">
          <cell r="F4552" t="str">
            <v>53207030</v>
          </cell>
          <cell r="G4552" t="str">
            <v>MEDIDOR DE P.H.</v>
          </cell>
        </row>
        <row r="4553">
          <cell r="F4553" t="str">
            <v>53204038</v>
          </cell>
          <cell r="G4553" t="str">
            <v>AGITADOR MAGNETICO</v>
          </cell>
        </row>
        <row r="4554">
          <cell r="F4554" t="str">
            <v>53202062</v>
          </cell>
          <cell r="G4554" t="str">
            <v>TANQUE DE OXIGENO</v>
          </cell>
        </row>
        <row r="4555">
          <cell r="F4555" t="str">
            <v>53204015</v>
          </cell>
          <cell r="G4555" t="str">
            <v>MICROSCOPIO</v>
          </cell>
        </row>
        <row r="4556">
          <cell r="F4556" t="str">
            <v>53204152</v>
          </cell>
          <cell r="G4556" t="str">
            <v>MICROSCOPIO BINOCULAR DE LUZ</v>
          </cell>
        </row>
        <row r="4557">
          <cell r="F4557" t="str">
            <v>53102049</v>
          </cell>
          <cell r="G4557" t="str">
            <v>MESA PARA CIRUGIA DE ACERO INOXIDABLE</v>
          </cell>
        </row>
        <row r="4558">
          <cell r="F4558" t="str">
            <v>53102084</v>
          </cell>
          <cell r="G4558" t="str">
            <v>BANERA DE ACERO INOXIDABLE PARA ANIMALES</v>
          </cell>
        </row>
        <row r="4559">
          <cell r="F4559" t="str">
            <v>53102085</v>
          </cell>
          <cell r="G4559" t="str">
            <v>EQUIPO PARA CIRUGIA</v>
          </cell>
        </row>
        <row r="4560">
          <cell r="F4560" t="str">
            <v>53102086</v>
          </cell>
          <cell r="G4560" t="str">
            <v>MESA MAYO</v>
          </cell>
        </row>
        <row r="4561">
          <cell r="F4561" t="str">
            <v>53102087</v>
          </cell>
          <cell r="G4561" t="str">
            <v>MESA PARA LABORATORIO</v>
          </cell>
        </row>
        <row r="4562">
          <cell r="F4562" t="str">
            <v>53101007</v>
          </cell>
          <cell r="G4562" t="str">
            <v>BANO MARIA</v>
          </cell>
        </row>
        <row r="4563">
          <cell r="F4563" t="str">
            <v>53102029</v>
          </cell>
          <cell r="G4563" t="str">
            <v>THERMO</v>
          </cell>
        </row>
        <row r="4564">
          <cell r="F4564" t="str">
            <v>53207001</v>
          </cell>
          <cell r="G4564" t="str">
            <v>CAMARA PARA MICROSCOPIO</v>
          </cell>
        </row>
        <row r="4565">
          <cell r="F4565" t="str">
            <v>53207004</v>
          </cell>
          <cell r="G4565" t="str">
            <v>ESTUFA DE CULTIVO</v>
          </cell>
        </row>
        <row r="4566">
          <cell r="F4566" t="str">
            <v>53205072</v>
          </cell>
          <cell r="G4566" t="str">
            <v>CALIBRADOR VERNIER</v>
          </cell>
        </row>
        <row r="4567">
          <cell r="F4567" t="str">
            <v>53204121</v>
          </cell>
          <cell r="G4567" t="str">
            <v>MINICENTRIFUGA</v>
          </cell>
        </row>
        <row r="4568">
          <cell r="F4568" t="str">
            <v>53204152</v>
          </cell>
          <cell r="G4568" t="str">
            <v>MICROSCOPIO BINOCULAR DE LUZ</v>
          </cell>
        </row>
        <row r="4569">
          <cell r="F4569" t="str">
            <v>53204015</v>
          </cell>
          <cell r="G4569" t="str">
            <v>MICROSCOPIO</v>
          </cell>
        </row>
        <row r="4570">
          <cell r="F4570" t="str">
            <v>53204018</v>
          </cell>
          <cell r="G4570" t="str">
            <v>OXIMETRO</v>
          </cell>
        </row>
        <row r="4571">
          <cell r="F4571" t="str">
            <v>53207030</v>
          </cell>
          <cell r="G4571" t="str">
            <v>MEDIDOR DE P.H.</v>
          </cell>
        </row>
        <row r="4572">
          <cell r="F4572" t="str">
            <v>53206033</v>
          </cell>
          <cell r="G4572" t="str">
            <v>ULTRASONIDO</v>
          </cell>
        </row>
        <row r="4573">
          <cell r="F4573" t="str">
            <v>53204066</v>
          </cell>
          <cell r="G4573" t="str">
            <v>CAMPANA DE FLUJO LAMINAR</v>
          </cell>
        </row>
        <row r="4574">
          <cell r="F4574" t="str">
            <v>53202083</v>
          </cell>
          <cell r="G4574" t="str">
            <v>AUTOCLAVE VERTICAL</v>
          </cell>
        </row>
        <row r="4575">
          <cell r="F4575" t="str">
            <v>53205115</v>
          </cell>
          <cell r="G4575" t="str">
            <v>MONITOR DE SIGNOS VITALES</v>
          </cell>
        </row>
        <row r="4576">
          <cell r="F4576" t="str">
            <v>53202089</v>
          </cell>
          <cell r="G4576" t="str">
            <v>PARRILLA DE CALENTAMIENTO CON AGITACION</v>
          </cell>
        </row>
        <row r="4577">
          <cell r="F4577" t="str">
            <v>53206052</v>
          </cell>
          <cell r="G4577" t="str">
            <v>ECOGRAFO</v>
          </cell>
        </row>
        <row r="4578">
          <cell r="F4578" t="str">
            <v>53204267</v>
          </cell>
          <cell r="G4578" t="str">
            <v>CENTRIFUGA</v>
          </cell>
        </row>
        <row r="4579">
          <cell r="F4579" t="str">
            <v>53202091</v>
          </cell>
          <cell r="G4579" t="str">
            <v>REFRIGERADOR FARMACEUTICO</v>
          </cell>
        </row>
        <row r="4580">
          <cell r="F4580" t="str">
            <v>53202092</v>
          </cell>
          <cell r="G4580" t="str">
            <v>CONGELADOR DE BAJA TEMPERATURA</v>
          </cell>
        </row>
        <row r="4581">
          <cell r="F4581" t="str">
            <v>54101032</v>
          </cell>
          <cell r="G4581" t="str">
            <v>CHEVROLET CAMION KODIAK PAQUETE K 211DIESEL ESTANDAR</v>
          </cell>
        </row>
        <row r="4582">
          <cell r="F4582" t="str">
            <v>54101038</v>
          </cell>
          <cell r="G4582" t="str">
            <v>VOLKSWAGEN JETTA 4 PUERTAS  GL  115 C.P. ESTANDAR</v>
          </cell>
        </row>
        <row r="4583">
          <cell r="F4583" t="str">
            <v>54201002</v>
          </cell>
          <cell r="G4583" t="str">
            <v>REMOLQUE</v>
          </cell>
        </row>
        <row r="4584">
          <cell r="F4584" t="str">
            <v>54101002</v>
          </cell>
          <cell r="G4584" t="str">
            <v>FORD RANGER 4 PUERTAS, IMPORTADOS - CREW CAB.XL 2.3 LITROS</v>
          </cell>
        </row>
        <row r="4585">
          <cell r="F4585" t="str">
            <v>54201001</v>
          </cell>
          <cell r="G4585" t="str">
            <v>CAMPER</v>
          </cell>
        </row>
        <row r="4586">
          <cell r="F4586" t="str">
            <v>56103001</v>
          </cell>
          <cell r="G4586" t="str">
            <v>TRACTOR AGRICOLA</v>
          </cell>
        </row>
        <row r="4587">
          <cell r="F4587" t="str">
            <v>56102002</v>
          </cell>
          <cell r="G4587" t="str">
            <v>MAQUINA ORDENADORA</v>
          </cell>
        </row>
        <row r="4588">
          <cell r="F4588" t="str">
            <v>56104002</v>
          </cell>
          <cell r="G4588" t="str">
            <v>CORTADORA DE FORRAJE</v>
          </cell>
        </row>
        <row r="4589">
          <cell r="F4589" t="str">
            <v>56104003</v>
          </cell>
          <cell r="G4589" t="str">
            <v>CULTIVADORA</v>
          </cell>
        </row>
        <row r="4590">
          <cell r="F4590" t="str">
            <v>56104004</v>
          </cell>
          <cell r="G4590" t="str">
            <v>EMPACADORA</v>
          </cell>
        </row>
        <row r="4591">
          <cell r="F4591" t="str">
            <v>56102005</v>
          </cell>
          <cell r="G4591" t="str">
            <v>REBANADORA</v>
          </cell>
        </row>
        <row r="4592">
          <cell r="F4592" t="str">
            <v>56102006</v>
          </cell>
          <cell r="G4592" t="str">
            <v>TINA PARA LAVADO DE VISCERAS</v>
          </cell>
        </row>
        <row r="4593">
          <cell r="F4593" t="str">
            <v>56104006</v>
          </cell>
          <cell r="G4593" t="str">
            <v>MOLINO</v>
          </cell>
        </row>
        <row r="4594">
          <cell r="F4594" t="str">
            <v>56102007</v>
          </cell>
          <cell r="G4594" t="str">
            <v>TINA PARA ESCALDADO</v>
          </cell>
        </row>
        <row r="4595">
          <cell r="F4595" t="str">
            <v>56102012</v>
          </cell>
          <cell r="G4595" t="str">
            <v>JAULA PARA AVES</v>
          </cell>
        </row>
        <row r="4596">
          <cell r="F4596" t="str">
            <v>56104011</v>
          </cell>
          <cell r="G4596" t="str">
            <v>SEMBRADORA</v>
          </cell>
        </row>
        <row r="4597">
          <cell r="F4597" t="str">
            <v>56102013</v>
          </cell>
          <cell r="G4597" t="str">
            <v>JAULA PARA CONEJOS</v>
          </cell>
        </row>
        <row r="4598">
          <cell r="F4598" t="str">
            <v>56104017</v>
          </cell>
          <cell r="G4598" t="str">
            <v>CANON DE RIEGO</v>
          </cell>
        </row>
        <row r="4599">
          <cell r="F4599" t="str">
            <v>56104020</v>
          </cell>
          <cell r="G4599" t="str">
            <v>DESGRANADORA</v>
          </cell>
        </row>
        <row r="4600">
          <cell r="F4600" t="str">
            <v>56102024</v>
          </cell>
          <cell r="G4600" t="str">
            <v>INCUBADORA ESTACION</v>
          </cell>
        </row>
        <row r="4601">
          <cell r="F4601" t="str">
            <v>56104023</v>
          </cell>
          <cell r="G4601" t="str">
            <v>DESVARADORA</v>
          </cell>
        </row>
        <row r="4602">
          <cell r="F4602" t="str">
            <v>56102025</v>
          </cell>
          <cell r="G4602" t="str">
            <v>INCUBADORA 500 HUEVOS</v>
          </cell>
        </row>
        <row r="4603">
          <cell r="F4603" t="str">
            <v>56104024</v>
          </cell>
          <cell r="G4603" t="str">
            <v>EMBUTIDORA</v>
          </cell>
        </row>
        <row r="4604">
          <cell r="F4604" t="str">
            <v>56102026</v>
          </cell>
          <cell r="G4604" t="str">
            <v>INCUBADORA DE 28 LITROS</v>
          </cell>
        </row>
        <row r="4605">
          <cell r="F4605" t="str">
            <v>56104025</v>
          </cell>
          <cell r="G4605" t="str">
            <v>HILADORA</v>
          </cell>
        </row>
        <row r="4606">
          <cell r="F4606" t="str">
            <v>56104027</v>
          </cell>
          <cell r="G4606" t="str">
            <v>PICADORA DE FORRAJE</v>
          </cell>
        </row>
        <row r="4607">
          <cell r="F4607" t="str">
            <v>56102031</v>
          </cell>
          <cell r="G4607" t="str">
            <v>DESECADOR DE METAL</v>
          </cell>
        </row>
        <row r="4608">
          <cell r="F4608" t="str">
            <v>56104030</v>
          </cell>
          <cell r="G4608" t="str">
            <v>DESMALEZADORA</v>
          </cell>
        </row>
        <row r="4609">
          <cell r="F4609" t="str">
            <v>56102034</v>
          </cell>
          <cell r="G4609" t="str">
            <v>INCUBADORA DIGITAL</v>
          </cell>
        </row>
        <row r="4610">
          <cell r="F4610" t="str">
            <v>56102036</v>
          </cell>
          <cell r="G4610" t="str">
            <v>INCUBADORA ELECTRICA</v>
          </cell>
        </row>
        <row r="4611">
          <cell r="F4611" t="str">
            <v>56102037</v>
          </cell>
          <cell r="G4611" t="str">
            <v>SET DE 3 PINZAS DE ALUMINIO PARA LABORATORIO</v>
          </cell>
        </row>
        <row r="4612">
          <cell r="F4612" t="str">
            <v>56102039</v>
          </cell>
          <cell r="G4612" t="str">
            <v>EQUIPO DE EMATOLOGIA</v>
          </cell>
        </row>
        <row r="4613">
          <cell r="F4613" t="str">
            <v>56102041</v>
          </cell>
          <cell r="G4613" t="str">
            <v>ENDOSCOPIO DE METAL</v>
          </cell>
        </row>
        <row r="4614">
          <cell r="F4614" t="str">
            <v>56102042</v>
          </cell>
          <cell r="G4614" t="str">
            <v>PROTECTOR DE VAGINA ARTIFICIAL</v>
          </cell>
        </row>
        <row r="4615">
          <cell r="F4615" t="str">
            <v>56102044</v>
          </cell>
          <cell r="G4615" t="str">
            <v>ENDOSCOPIO FLEX</v>
          </cell>
        </row>
        <row r="4616">
          <cell r="F4616" t="str">
            <v>56102047</v>
          </cell>
          <cell r="G4616" t="str">
            <v>HORNO PASTEUR</v>
          </cell>
        </row>
        <row r="4617">
          <cell r="F4617" t="str">
            <v>56102048</v>
          </cell>
          <cell r="G4617" t="str">
            <v>ESTUCHE DE DIAGNOSTICO PARA CIRUGIA</v>
          </cell>
        </row>
        <row r="4618">
          <cell r="F4618" t="str">
            <v>56102050</v>
          </cell>
          <cell r="G4618" t="str">
            <v>PIPETA UNICAL</v>
          </cell>
        </row>
        <row r="4619">
          <cell r="F4619" t="str">
            <v>56102051</v>
          </cell>
          <cell r="G4619" t="str">
            <v>PIPETA DE 12 CANALES</v>
          </cell>
        </row>
        <row r="4620">
          <cell r="F4620" t="str">
            <v>56102052</v>
          </cell>
          <cell r="G4620" t="str">
            <v>EQUIPO DE QUIMICA CON MICROPIPETAS</v>
          </cell>
        </row>
        <row r="4621">
          <cell r="F4621" t="str">
            <v>56102053</v>
          </cell>
          <cell r="G4621" t="str">
            <v>SISTEMA DE TENSION MANUAL</v>
          </cell>
        </row>
        <row r="4622">
          <cell r="F4622" t="str">
            <v>56102054</v>
          </cell>
          <cell r="G4622" t="str">
            <v>PORTA FILTRO DE VIDRIO</v>
          </cell>
        </row>
        <row r="4623">
          <cell r="F4623" t="str">
            <v>56102055</v>
          </cell>
          <cell r="G4623" t="str">
            <v>BANO DE MONTAJE DE VIDRIO</v>
          </cell>
        </row>
        <row r="4624">
          <cell r="F4624" t="str">
            <v>56102056</v>
          </cell>
          <cell r="G4624" t="str">
            <v>ALCOHOLERA DE PEDESTAL</v>
          </cell>
        </row>
        <row r="4625">
          <cell r="F4625" t="str">
            <v>56102058</v>
          </cell>
          <cell r="G4625" t="str">
            <v>NAVAJA PERKL BAJO</v>
          </cell>
        </row>
        <row r="4626">
          <cell r="F4626" t="str">
            <v>56102059</v>
          </cell>
          <cell r="G4626" t="str">
            <v>EQUIPO DE LABORATORIO PARA MEDIR TEMPERATURA</v>
          </cell>
        </row>
        <row r="4627">
          <cell r="F4627" t="str">
            <v>56102062</v>
          </cell>
          <cell r="G4627" t="str">
            <v>ABREBOCA</v>
          </cell>
        </row>
        <row r="4628">
          <cell r="F4628" t="str">
            <v>56102066</v>
          </cell>
          <cell r="G4628" t="str">
            <v>ESTETOSCOPIO CASSSIC II</v>
          </cell>
        </row>
        <row r="4629">
          <cell r="F4629" t="str">
            <v>56102040</v>
          </cell>
          <cell r="G4629" t="str">
            <v>EQUIPO DE INSEMINACION ARTIFICIAL</v>
          </cell>
        </row>
        <row r="4630">
          <cell r="F4630" t="str">
            <v>56102057</v>
          </cell>
          <cell r="G4630" t="str">
            <v>PIPETA</v>
          </cell>
        </row>
        <row r="4631">
          <cell r="F4631" t="str">
            <v>56102066</v>
          </cell>
          <cell r="G4631" t="str">
            <v>ESTETOSCOPIO LITTMANN  CLASICO II D DOBLE CAMPANA</v>
          </cell>
        </row>
        <row r="4632">
          <cell r="F4632" t="str">
            <v>56102077</v>
          </cell>
          <cell r="G4632" t="str">
            <v>INCUBADORA DE AGITACION</v>
          </cell>
        </row>
        <row r="4633">
          <cell r="F4633" t="str">
            <v>56102002</v>
          </cell>
          <cell r="G4633" t="str">
            <v>MAQUINA ORDENADORA</v>
          </cell>
        </row>
        <row r="4634">
          <cell r="F4634" t="str">
            <v>56104007</v>
          </cell>
          <cell r="G4634" t="str">
            <v>NIVELADORA CON CUCHILLA</v>
          </cell>
        </row>
        <row r="4635">
          <cell r="F4635" t="str">
            <v>56104033</v>
          </cell>
          <cell r="G4635" t="str">
            <v>RASTRILLO</v>
          </cell>
        </row>
        <row r="4636">
          <cell r="F4636" t="str">
            <v>56102004</v>
          </cell>
          <cell r="G4636" t="str">
            <v>PLATAFORMA Y TRAMPAS PARA ANIMALES</v>
          </cell>
        </row>
        <row r="4637">
          <cell r="F4637" t="str">
            <v>56102010</v>
          </cell>
          <cell r="G4637" t="str">
            <v>RED Y ATARRAYA</v>
          </cell>
        </row>
        <row r="4638">
          <cell r="F4638" t="str">
            <v>56102012</v>
          </cell>
          <cell r="G4638" t="str">
            <v>JAULA PARA AVES</v>
          </cell>
        </row>
        <row r="4639">
          <cell r="F4639" t="str">
            <v>56202001</v>
          </cell>
          <cell r="G4639" t="str">
            <v>MOTOR MONOFASICO</v>
          </cell>
        </row>
        <row r="4640">
          <cell r="F4640" t="str">
            <v>56206001</v>
          </cell>
          <cell r="G4640" t="str">
            <v>CRIOSCOPO</v>
          </cell>
        </row>
        <row r="4641">
          <cell r="F4641" t="str">
            <v>56201002</v>
          </cell>
          <cell r="G4641" t="str">
            <v>PARRILLA METALICA</v>
          </cell>
        </row>
        <row r="4642">
          <cell r="F4642" t="str">
            <v>56202002</v>
          </cell>
          <cell r="G4642" t="str">
            <v>MOTOR TRIFASICO</v>
          </cell>
        </row>
        <row r="4643">
          <cell r="F4643" t="str">
            <v>56206002</v>
          </cell>
          <cell r="G4643" t="str">
            <v>ANALIZADOR DE OXIGENO</v>
          </cell>
        </row>
        <row r="4644">
          <cell r="F4644" t="str">
            <v>56206003</v>
          </cell>
          <cell r="G4644" t="str">
            <v>MILKOTESTER</v>
          </cell>
        </row>
        <row r="4645">
          <cell r="F4645" t="str">
            <v>56206004</v>
          </cell>
          <cell r="G4645" t="str">
            <v>TERMOBALANZA</v>
          </cell>
        </row>
        <row r="4646">
          <cell r="F4646" t="str">
            <v>56206005</v>
          </cell>
          <cell r="G4646" t="str">
            <v>ANALIZADOR DE HUMEDAD</v>
          </cell>
        </row>
        <row r="4647">
          <cell r="F4647" t="str">
            <v>56206017</v>
          </cell>
          <cell r="G4647" t="str">
            <v>DETECTOR DIGITAL DE MASTISTIS (PARA LECHE)</v>
          </cell>
        </row>
        <row r="4648">
          <cell r="F4648" t="str">
            <v>56201017</v>
          </cell>
          <cell r="G4648" t="str">
            <v>HORNO ELECTRICO</v>
          </cell>
        </row>
        <row r="4649">
          <cell r="F4649" t="str">
            <v>56206018</v>
          </cell>
          <cell r="G4649" t="str">
            <v>EQUIPO ANALIZADOR DE LECHE</v>
          </cell>
        </row>
        <row r="4650">
          <cell r="F4650" t="str">
            <v>56206019</v>
          </cell>
          <cell r="G4650" t="str">
            <v>EQUIPO DE PASTEURIZACION</v>
          </cell>
        </row>
        <row r="4651">
          <cell r="F4651" t="str">
            <v>56201020</v>
          </cell>
          <cell r="G4651" t="str">
            <v>HORNO DE SECADO</v>
          </cell>
        </row>
        <row r="4652">
          <cell r="F4652" t="str">
            <v>56206020</v>
          </cell>
          <cell r="G4652" t="str">
            <v>PLANTA POTABILIZADORA PARA 4 BEBEDEROS</v>
          </cell>
        </row>
        <row r="4653">
          <cell r="F4653" t="str">
            <v>56206018</v>
          </cell>
          <cell r="G4653" t="str">
            <v>EQUIPO ANALIZADOR DE LECHE</v>
          </cell>
        </row>
        <row r="4654">
          <cell r="F4654" t="str">
            <v>56302004</v>
          </cell>
          <cell r="G4654" t="str">
            <v>PISTOLA NEUMATICA</v>
          </cell>
        </row>
        <row r="4655">
          <cell r="F4655" t="str">
            <v>56401001</v>
          </cell>
          <cell r="G4655" t="str">
            <v>AIRE ACONDICIONADO VENTANA DE 5,000 BTU'S</v>
          </cell>
        </row>
        <row r="4656">
          <cell r="F4656" t="str">
            <v>56407001</v>
          </cell>
          <cell r="G4656" t="str">
            <v>EXTRACTOR DE AIRE</v>
          </cell>
        </row>
        <row r="4657">
          <cell r="F4657" t="str">
            <v>56401002</v>
          </cell>
          <cell r="G4657" t="str">
            <v>AIRE ACONDICIONADO VENTANA DE 6,000 BTU'S</v>
          </cell>
        </row>
        <row r="4658">
          <cell r="F4658" t="str">
            <v>56402002</v>
          </cell>
          <cell r="G4658" t="str">
            <v>AIRE ACONDICIONADO MINI-SPLIT DE 6,000BTU`S</v>
          </cell>
        </row>
        <row r="4659">
          <cell r="F4659" t="str">
            <v>56401003</v>
          </cell>
          <cell r="G4659" t="str">
            <v>AIRE ACONDICIONADO VENTANA DE 8,000 BTU'S</v>
          </cell>
        </row>
        <row r="4660">
          <cell r="F4660" t="str">
            <v>56402003</v>
          </cell>
          <cell r="G4660" t="str">
            <v>AIRE ACONDICIONADO MINI-SPLIT DE 8,000BTU`S</v>
          </cell>
        </row>
        <row r="4661">
          <cell r="F4661" t="str">
            <v>56401004</v>
          </cell>
          <cell r="G4661" t="str">
            <v>AIRE ACONDICIONADO VENTANA DE 12,000BTU'S</v>
          </cell>
        </row>
        <row r="4662">
          <cell r="F4662" t="str">
            <v>56402004</v>
          </cell>
          <cell r="G4662" t="str">
            <v>AIRE ACONDICIONADO MINI-SPLIT DE 12,00BTU`S</v>
          </cell>
        </row>
        <row r="4663">
          <cell r="F4663" t="str">
            <v>56401005</v>
          </cell>
          <cell r="G4663" t="str">
            <v>AIRE ACONDICIONADO VENTANA DE 24,000BTU'S</v>
          </cell>
        </row>
        <row r="4664">
          <cell r="F4664" t="str">
            <v>56402005</v>
          </cell>
          <cell r="G4664" t="str">
            <v>AIRE ACONDICIONADO MINI-SPLIT DE 14,00BTU`S</v>
          </cell>
        </row>
        <row r="4665">
          <cell r="F4665" t="str">
            <v>56401006</v>
          </cell>
          <cell r="G4665" t="str">
            <v>AIRE ACONDICIONADO VENTANA DE 18,000BTU'S</v>
          </cell>
        </row>
        <row r="4666">
          <cell r="F4666" t="str">
            <v>56402006</v>
          </cell>
          <cell r="G4666" t="str">
            <v>AIRE ACONDICIONADO MINI-SPLIT DE 24,00BTU`S</v>
          </cell>
        </row>
        <row r="4667">
          <cell r="F4667" t="str">
            <v>56401007</v>
          </cell>
          <cell r="G4667" t="str">
            <v>AIRE ACONDICIONADO VENTANA DE 30,000BTU'S</v>
          </cell>
        </row>
        <row r="4668">
          <cell r="F4668" t="str">
            <v>56402007</v>
          </cell>
          <cell r="G4668" t="str">
            <v>AIRE ACONDICIONADO MINI-SPLIT DE 18,00BTU`S</v>
          </cell>
        </row>
        <row r="4669">
          <cell r="F4669" t="str">
            <v>56401009</v>
          </cell>
          <cell r="G4669" t="str">
            <v>AIRE ACONDICIONADO VENTANA DE 34,000BTU'S</v>
          </cell>
        </row>
        <row r="4670">
          <cell r="F4670" t="str">
            <v>56402016</v>
          </cell>
          <cell r="G4670" t="str">
            <v>AIRE ACONDICIONADO MINI-SPLIT DE 36,00BTU'S</v>
          </cell>
        </row>
        <row r="4671">
          <cell r="F4671" t="str">
            <v>56402007</v>
          </cell>
          <cell r="G4671" t="str">
            <v>AIRE ACONDICIONADO MINI-SPLIT DE 18,000 BTU'S</v>
          </cell>
        </row>
        <row r="4672">
          <cell r="F4672" t="str">
            <v>56402007</v>
          </cell>
          <cell r="G4672" t="str">
            <v>AIRE ACONDICIONADO TIPO MINI-SPLIT 18000 BTU MIDEA M-18CDA 220V.</v>
          </cell>
        </row>
        <row r="4673">
          <cell r="F4673" t="str">
            <v>56402006</v>
          </cell>
          <cell r="G4673" t="str">
            <v>AIRE ACONDICIONADO MINI-SPLIT DE 24,000 BTU'S</v>
          </cell>
        </row>
        <row r="4674">
          <cell r="F4674" t="str">
            <v>56402025</v>
          </cell>
          <cell r="G4674" t="str">
            <v>AIRE ACONDICIONADO MINI-SPLIT DE 11,000 BTU`S</v>
          </cell>
        </row>
        <row r="4675">
          <cell r="F4675" t="str">
            <v>56402007</v>
          </cell>
          <cell r="G4675" t="str">
            <v>AIRE ACONDICIONADO TIPO MINI-SPLIT 18000 BTU MIDEA M-18CDA 220V.</v>
          </cell>
        </row>
        <row r="4676">
          <cell r="F4676" t="str">
            <v>56402006</v>
          </cell>
          <cell r="G4676" t="str">
            <v xml:space="preserve"> AIRE ACONDICIONADO MINI-SPLIT DE 24,00BTU`S</v>
          </cell>
        </row>
        <row r="4677">
          <cell r="F4677" t="str">
            <v>56402007</v>
          </cell>
          <cell r="G4677" t="str">
            <v>AIRE ACONDICIONADO MINI-SPLIT DE 18,000 BTU`S</v>
          </cell>
        </row>
        <row r="4678">
          <cell r="F4678" t="str">
            <v>56502007</v>
          </cell>
          <cell r="G4678" t="str">
            <v>EQUIPO RED SATELITAL</v>
          </cell>
        </row>
        <row r="4679">
          <cell r="F4679" t="str">
            <v>56502085</v>
          </cell>
          <cell r="G4679" t="str">
            <v>NAVEGADOR GPS</v>
          </cell>
        </row>
        <row r="4680">
          <cell r="F4680" t="str">
            <v>56502085</v>
          </cell>
          <cell r="G4680" t="str">
            <v>NAVEGADOR GPS</v>
          </cell>
        </row>
        <row r="4681">
          <cell r="F4681" t="str">
            <v>56501001</v>
          </cell>
          <cell r="G4681" t="str">
            <v>BASE TRANSMISOR - RECEPTOR (RADIO)</v>
          </cell>
        </row>
        <row r="4682">
          <cell r="F4682" t="str">
            <v>56502042</v>
          </cell>
          <cell r="G4682" t="str">
            <v>GEOPOSICIONADOR GARMIN GPSMAP 62</v>
          </cell>
        </row>
        <row r="4683">
          <cell r="F4683" t="str">
            <v>56502085</v>
          </cell>
          <cell r="G4683" t="str">
            <v>NAVEGADOR GPS</v>
          </cell>
        </row>
        <row r="4684">
          <cell r="F4684" t="str">
            <v>56601002</v>
          </cell>
          <cell r="G4684" t="str">
            <v>TRANSFORMADOR</v>
          </cell>
        </row>
        <row r="4685">
          <cell r="F4685" t="str">
            <v>56601003</v>
          </cell>
          <cell r="G4685" t="str">
            <v>PLANTA GENERADORA DE CORRIENTE ELECTRICA</v>
          </cell>
        </row>
        <row r="4686">
          <cell r="F4686" t="str">
            <v>56601004</v>
          </cell>
          <cell r="G4686" t="str">
            <v>PLANTA PARA SOLDAR</v>
          </cell>
        </row>
        <row r="4687">
          <cell r="F4687" t="str">
            <v>56601008</v>
          </cell>
          <cell r="G4687" t="str">
            <v>ENERGIZADOR</v>
          </cell>
        </row>
        <row r="4688">
          <cell r="F4688" t="str">
            <v>56602011</v>
          </cell>
          <cell r="G4688" t="str">
            <v>LAMPARA DE INDUCCION ELECTROMAGNETICA</v>
          </cell>
        </row>
        <row r="4689">
          <cell r="F4689" t="str">
            <v>56602016</v>
          </cell>
          <cell r="G4689" t="str">
            <v>LAMPARA LUMINISCENTE</v>
          </cell>
        </row>
        <row r="4690">
          <cell r="F4690" t="str">
            <v>56703001</v>
          </cell>
          <cell r="G4690" t="str">
            <v>ESCALERA CON PLATAFORMA</v>
          </cell>
        </row>
        <row r="4691">
          <cell r="F4691" t="str">
            <v>56704002</v>
          </cell>
          <cell r="G4691" t="str">
            <v>MAQUINA DE COSER</v>
          </cell>
        </row>
        <row r="4692">
          <cell r="F4692" t="str">
            <v>56702003</v>
          </cell>
          <cell r="G4692" t="str">
            <v>SIERRA</v>
          </cell>
        </row>
        <row r="4693">
          <cell r="F4693" t="str">
            <v>56704003</v>
          </cell>
          <cell r="G4693" t="str">
            <v>SEGADORA DE PASTO</v>
          </cell>
        </row>
        <row r="4694">
          <cell r="F4694" t="str">
            <v>56703004</v>
          </cell>
          <cell r="G4694" t="str">
            <v>ESCALERA DE EXTENSION</v>
          </cell>
        </row>
        <row r="4695">
          <cell r="F4695" t="str">
            <v>56704004</v>
          </cell>
          <cell r="G4695" t="str">
            <v>TALADRO</v>
          </cell>
        </row>
        <row r="4696">
          <cell r="F4696" t="str">
            <v>56702010</v>
          </cell>
          <cell r="G4696" t="str">
            <v>ASPIRADORES/COLECTORES INDUSTRIAL</v>
          </cell>
        </row>
        <row r="4697">
          <cell r="F4697" t="str">
            <v>56704012</v>
          </cell>
          <cell r="G4697" t="str">
            <v>ESMERILADOR</v>
          </cell>
        </row>
        <row r="4698">
          <cell r="F4698" t="str">
            <v>56704016</v>
          </cell>
          <cell r="G4698" t="str">
            <v>PINZA PARA MANTENIMIENTO</v>
          </cell>
        </row>
        <row r="4699">
          <cell r="F4699" t="str">
            <v>56704044</v>
          </cell>
          <cell r="G4699" t="str">
            <v>COMPRESORA DE AIRE</v>
          </cell>
        </row>
        <row r="4700">
          <cell r="F4700" t="str">
            <v>56704048</v>
          </cell>
          <cell r="G4700" t="str">
            <v>LLAVE DE CUELLO DE GANZO</v>
          </cell>
        </row>
        <row r="4701">
          <cell r="F4701" t="str">
            <v>56704082</v>
          </cell>
          <cell r="G4701" t="str">
            <v>FERTILIZADORA</v>
          </cell>
        </row>
        <row r="4702">
          <cell r="F4702" t="str">
            <v>56702014</v>
          </cell>
          <cell r="G4702" t="str">
            <v>MOTOSIERRA A GASOLINA 45CC 20 TRUPER</v>
          </cell>
        </row>
        <row r="4703">
          <cell r="F4703" t="str">
            <v>56704049</v>
          </cell>
          <cell r="G4703" t="str">
            <v>COMPRESORA DE AIRE DE 6 GALONES</v>
          </cell>
        </row>
        <row r="4704">
          <cell r="F4704" t="str">
            <v>56904001</v>
          </cell>
          <cell r="G4704" t="str">
            <v>CAMARA DE REFRIGERACION</v>
          </cell>
        </row>
        <row r="4705">
          <cell r="F4705" t="str">
            <v>56904002</v>
          </cell>
          <cell r="G4705" t="str">
            <v>CONGELADOR</v>
          </cell>
        </row>
        <row r="4706">
          <cell r="F4706" t="str">
            <v>56904003</v>
          </cell>
          <cell r="G4706" t="str">
            <v>ENFRIADOR</v>
          </cell>
        </row>
        <row r="4707">
          <cell r="F4707" t="str">
            <v>56901005</v>
          </cell>
          <cell r="G4707" t="str">
            <v>BOMBA DE AGUA DE 1/2 HP</v>
          </cell>
        </row>
        <row r="4708">
          <cell r="F4708" t="str">
            <v>56904006</v>
          </cell>
          <cell r="G4708" t="str">
            <v>FRIGO-BAR</v>
          </cell>
        </row>
        <row r="4709">
          <cell r="F4709" t="str">
            <v>56901007</v>
          </cell>
          <cell r="G4709" t="str">
            <v>BOMBA DE AGUA SUMERGIBLES</v>
          </cell>
        </row>
        <row r="4710">
          <cell r="F4710" t="str">
            <v>56904007</v>
          </cell>
          <cell r="G4710" t="str">
            <v>REFRIGERADOR</v>
          </cell>
        </row>
        <row r="4711">
          <cell r="F4711" t="str">
            <v>56904008</v>
          </cell>
          <cell r="G4711" t="str">
            <v>ENFRIADOR - CALENTADOR DE AGUA</v>
          </cell>
        </row>
        <row r="4712">
          <cell r="F4712" t="str">
            <v>56901013</v>
          </cell>
          <cell r="G4712" t="str">
            <v>BOMBA ESTANDAR SUMERGIBLE</v>
          </cell>
        </row>
        <row r="4713">
          <cell r="F4713" t="str">
            <v>56904007</v>
          </cell>
          <cell r="G4713" t="str">
            <v>REFRIGERADOR</v>
          </cell>
        </row>
        <row r="4714">
          <cell r="F4714" t="str">
            <v>56903009</v>
          </cell>
          <cell r="G4714" t="str">
            <v>BINOCULAR</v>
          </cell>
        </row>
        <row r="4715">
          <cell r="F4715" t="str">
            <v>56903016</v>
          </cell>
          <cell r="G4715" t="str">
            <v>BINOCULAR RANGER 5X42</v>
          </cell>
        </row>
        <row r="4716">
          <cell r="F4716" t="str">
            <v>56904041</v>
          </cell>
          <cell r="G4716" t="str">
            <v>CONGELADOR HORIZONTAL</v>
          </cell>
        </row>
        <row r="4717">
          <cell r="F4717" t="str">
            <v>56901007</v>
          </cell>
          <cell r="G4717" t="str">
            <v>BOMBA DE AGUA SUMERGIBLES</v>
          </cell>
        </row>
        <row r="4718">
          <cell r="F4718" t="str">
            <v>56901045</v>
          </cell>
          <cell r="G4718" t="str">
            <v>METEORO PROFESIONAL</v>
          </cell>
        </row>
        <row r="4719">
          <cell r="F4719" t="str">
            <v>56102057</v>
          </cell>
          <cell r="G4719" t="str">
            <v>PIPETA</v>
          </cell>
        </row>
        <row r="4720">
          <cell r="F4720" t="str">
            <v>56404001</v>
          </cell>
          <cell r="G4720" t="str">
            <v>AIRE ACONDICIONADO MINI-SPLIT DE 24,000 BTU'S</v>
          </cell>
        </row>
        <row r="4721">
          <cell r="F4721" t="str">
            <v>56402007</v>
          </cell>
          <cell r="G4721" t="str">
            <v>AIRE ACONDICIONADO MINI-SPLIT DE 18,000 BTU`S</v>
          </cell>
        </row>
        <row r="4722">
          <cell r="F4722" t="str">
            <v>56402006</v>
          </cell>
          <cell r="G4722" t="str">
            <v>AIRE ACONDICIONADO MINI-SPLIT DE 24,000 BTU`S</v>
          </cell>
        </row>
        <row r="4723">
          <cell r="F4723" t="str">
            <v>57101001</v>
          </cell>
          <cell r="G4723" t="str">
            <v>BECERRO DE DESTETE</v>
          </cell>
        </row>
        <row r="4724">
          <cell r="F4724" t="str">
            <v>57101008</v>
          </cell>
          <cell r="G4724" t="str">
            <v>VACA</v>
          </cell>
        </row>
        <row r="4725">
          <cell r="F4725" t="str">
            <v>57101009</v>
          </cell>
          <cell r="G4725" t="str">
            <v>VAQUILLA O NOVILLONA</v>
          </cell>
        </row>
        <row r="4726">
          <cell r="F4726" t="str">
            <v>57101008</v>
          </cell>
          <cell r="G4726" t="str">
            <v>VACA</v>
          </cell>
        </row>
        <row r="4727">
          <cell r="F4727" t="str">
            <v>57101012</v>
          </cell>
          <cell r="G4727" t="str">
            <v>BECERRO</v>
          </cell>
        </row>
        <row r="4728">
          <cell r="F4728" t="str">
            <v>57101012</v>
          </cell>
          <cell r="G4728" t="str">
            <v>BECERRO</v>
          </cell>
        </row>
        <row r="4729">
          <cell r="F4729" t="str">
            <v>57101001</v>
          </cell>
          <cell r="G4729" t="str">
            <v>BECERRO DE DESTETE</v>
          </cell>
        </row>
        <row r="4730">
          <cell r="F4730" t="str">
            <v>57101010</v>
          </cell>
          <cell r="G4730" t="str">
            <v>BECERRA DE DESTETE</v>
          </cell>
        </row>
        <row r="4731">
          <cell r="F4731" t="str">
            <v>57201002</v>
          </cell>
          <cell r="G4731" t="str">
            <v>HEMBRA DE REPRODUCCION PORCINA</v>
          </cell>
        </row>
        <row r="4732">
          <cell r="F4732" t="str">
            <v>57201003</v>
          </cell>
          <cell r="G4732" t="str">
            <v>LECHON DE LACTACION</v>
          </cell>
        </row>
        <row r="4733">
          <cell r="F4733" t="str">
            <v>57201001</v>
          </cell>
          <cell r="G4733" t="str">
            <v>CERDO PARA ENGORDA</v>
          </cell>
        </row>
        <row r="4734">
          <cell r="F4734" t="str">
            <v>57201002</v>
          </cell>
          <cell r="G4734" t="str">
            <v>HEMBRA DE REPRODUCCION PORCINA</v>
          </cell>
        </row>
        <row r="4735">
          <cell r="F4735" t="str">
            <v>57201005</v>
          </cell>
          <cell r="G4735" t="str">
            <v>SEMENTAL PORCINO</v>
          </cell>
        </row>
        <row r="4736">
          <cell r="F4736" t="str">
            <v>57201007</v>
          </cell>
          <cell r="G4736" t="str">
            <v>LECHON</v>
          </cell>
        </row>
        <row r="4737">
          <cell r="F4737" t="str">
            <v>57201002</v>
          </cell>
          <cell r="G4737" t="str">
            <v>HEMBRA DE REPRODUCCION PORCINA</v>
          </cell>
        </row>
        <row r="4738">
          <cell r="F4738" t="str">
            <v>57201008</v>
          </cell>
          <cell r="G4738" t="str">
            <v>LECHON DE DESTETE MACHO</v>
          </cell>
        </row>
        <row r="4739">
          <cell r="F4739" t="str">
            <v>57201009</v>
          </cell>
          <cell r="G4739" t="str">
            <v>LECHON DE DESTETE HEMBRA</v>
          </cell>
        </row>
        <row r="4740">
          <cell r="F4740" t="str">
            <v>57301001</v>
          </cell>
          <cell r="G4740" t="str">
            <v>PATO</v>
          </cell>
        </row>
        <row r="4741">
          <cell r="F4741" t="str">
            <v>57401001</v>
          </cell>
          <cell r="G4741" t="str">
            <v>CORDERO PARA ENGORDA</v>
          </cell>
        </row>
        <row r="4742">
          <cell r="F4742" t="str">
            <v>57401002</v>
          </cell>
          <cell r="G4742" t="str">
            <v>CORDERO DE LACTACION</v>
          </cell>
        </row>
        <row r="4743">
          <cell r="F4743" t="str">
            <v>57401003</v>
          </cell>
          <cell r="G4743" t="str">
            <v>HEMBRA DE REPRODUCCION OVINA</v>
          </cell>
        </row>
        <row r="4744">
          <cell r="F4744" t="str">
            <v>57401004</v>
          </cell>
          <cell r="G4744" t="str">
            <v>SEMENTAL OVINO</v>
          </cell>
        </row>
        <row r="4745">
          <cell r="F4745" t="str">
            <v>57401005</v>
          </cell>
          <cell r="G4745" t="str">
            <v>CABRA ADULTA</v>
          </cell>
        </row>
        <row r="4746">
          <cell r="F4746" t="str">
            <v>57401006</v>
          </cell>
          <cell r="G4746" t="str">
            <v>CABRITO PARA ENGORDA</v>
          </cell>
        </row>
        <row r="4747">
          <cell r="F4747" t="str">
            <v>57401007</v>
          </cell>
          <cell r="G4747" t="str">
            <v>CABRITO DE LACTACION</v>
          </cell>
        </row>
        <row r="4748">
          <cell r="F4748" t="str">
            <v>57401008</v>
          </cell>
          <cell r="G4748" t="str">
            <v>SEMENTAL CAPRINO</v>
          </cell>
        </row>
        <row r="4749">
          <cell r="F4749" t="str">
            <v>57401010</v>
          </cell>
          <cell r="G4749" t="str">
            <v>CORDERO DE DESTETE</v>
          </cell>
        </row>
        <row r="4750">
          <cell r="F4750" t="str">
            <v>57401011</v>
          </cell>
          <cell r="G4750" t="str">
            <v>CORDERO ADULTO</v>
          </cell>
        </row>
        <row r="4751">
          <cell r="F4751" t="str">
            <v>57401003</v>
          </cell>
          <cell r="G4751" t="str">
            <v>HEMBRA DE REPRODUCCION OVINA</v>
          </cell>
        </row>
        <row r="4752">
          <cell r="F4752" t="str">
            <v>57401004</v>
          </cell>
          <cell r="G4752" t="str">
            <v>SEMENTAL OVINO</v>
          </cell>
        </row>
        <row r="4753">
          <cell r="F4753" t="str">
            <v>57401005</v>
          </cell>
          <cell r="G4753" t="str">
            <v>CABRA ADULTA</v>
          </cell>
        </row>
        <row r="4754">
          <cell r="F4754" t="str">
            <v>57401008</v>
          </cell>
          <cell r="G4754" t="str">
            <v>SEMENTAL CAPRINO</v>
          </cell>
        </row>
        <row r="4755">
          <cell r="F4755" t="str">
            <v>57401009</v>
          </cell>
          <cell r="G4755" t="str">
            <v>CABRITO DE DESTETE</v>
          </cell>
        </row>
        <row r="4756">
          <cell r="F4756" t="str">
            <v>57401010</v>
          </cell>
          <cell r="G4756" t="str">
            <v>CORDERO DE DESTETE</v>
          </cell>
        </row>
        <row r="4757">
          <cell r="F4757" t="str">
            <v>57401015</v>
          </cell>
          <cell r="G4757" t="str">
            <v>CRECIMIENTO DE ENGORDA HEMBRA</v>
          </cell>
        </row>
        <row r="4758">
          <cell r="F4758" t="str">
            <v>57401009</v>
          </cell>
          <cell r="G4758" t="str">
            <v>CABRITO DE DESTETE</v>
          </cell>
        </row>
        <row r="4759">
          <cell r="F4759" t="str">
            <v>57401010</v>
          </cell>
          <cell r="G4759" t="str">
            <v>CORDERO DE DESTETE</v>
          </cell>
        </row>
        <row r="4760">
          <cell r="F4760" t="str">
            <v>57401014</v>
          </cell>
          <cell r="G4760" t="str">
            <v>CORDERO DE DESTETE MACHO</v>
          </cell>
        </row>
        <row r="4761">
          <cell r="F4761" t="str">
            <v>57401022</v>
          </cell>
          <cell r="G4761" t="str">
            <v>CABRITA DE DESTETE</v>
          </cell>
        </row>
        <row r="4762">
          <cell r="F4762" t="str">
            <v>57401006</v>
          </cell>
          <cell r="G4762" t="str">
            <v>CABRITO PARA ENGORDA</v>
          </cell>
        </row>
        <row r="4763">
          <cell r="F4763" t="str">
            <v>57701001</v>
          </cell>
          <cell r="G4763" t="str">
            <v>CONEJO PARA ENGORDA</v>
          </cell>
        </row>
        <row r="4764">
          <cell r="F4764" t="str">
            <v>59101008</v>
          </cell>
          <cell r="G4764" t="str">
            <v>SOFTWARE IDRISI SELVA</v>
          </cell>
        </row>
        <row r="4765">
          <cell r="F4765" t="str">
            <v>58301011</v>
          </cell>
          <cell r="G4765" t="str">
            <v>CIENCIAS SOCIALES, CALLE ALVARO OBREGONS/N COLONIA REVOLUCION MEXICANA, S.C.L.C.</v>
          </cell>
        </row>
        <row r="4766">
          <cell r="F4766" t="str">
            <v>51101004</v>
          </cell>
          <cell r="G4766" t="str">
            <v>ARCHIVERO METALICO DE 4 GAVETAS</v>
          </cell>
        </row>
        <row r="4767">
          <cell r="F4767" t="str">
            <v>51107004</v>
          </cell>
          <cell r="G4767" t="str">
            <v>LIBRERO DE MADERA</v>
          </cell>
        </row>
        <row r="4768">
          <cell r="F4768" t="str">
            <v>51107005</v>
          </cell>
          <cell r="G4768" t="str">
            <v>LIBRERO CON CAJONES</v>
          </cell>
        </row>
        <row r="4769">
          <cell r="F4769" t="str">
            <v>51108007</v>
          </cell>
          <cell r="G4769" t="str">
            <v>ESCRITORIO SECRETARIAL CON ADITAMENTODE 1 GAVETA</v>
          </cell>
        </row>
        <row r="4770">
          <cell r="F4770" t="str">
            <v>51108010</v>
          </cell>
          <cell r="G4770" t="str">
            <v>ESCRITORIO SEMIEJECUTIVO DE 1 GAVETA</v>
          </cell>
        </row>
        <row r="4771">
          <cell r="F4771" t="str">
            <v>51101011</v>
          </cell>
          <cell r="G4771" t="str">
            <v>ARCHIVERO DE MADERA DE 4 GAVETAS</v>
          </cell>
        </row>
        <row r="4772">
          <cell r="F4772" t="str">
            <v>51108019</v>
          </cell>
          <cell r="G4772" t="str">
            <v>ESCRITORIO EJECUTIVO DE 1 GAVETA</v>
          </cell>
        </row>
        <row r="4773">
          <cell r="F4773" t="str">
            <v>51108020</v>
          </cell>
          <cell r="G4773" t="str">
            <v>ESCRITORIO EJECUTIVO DE 2 GAVETAS</v>
          </cell>
        </row>
        <row r="4774">
          <cell r="F4774" t="str">
            <v>51105025</v>
          </cell>
          <cell r="G4774" t="str">
            <v>SILLON SEMIEJECUTIVO</v>
          </cell>
        </row>
        <row r="4775">
          <cell r="F4775" t="str">
            <v>51108030</v>
          </cell>
          <cell r="G4775" t="str">
            <v>ESCRITORIO  DE MADERA  2 GAVETAS</v>
          </cell>
        </row>
        <row r="4776">
          <cell r="F4776" t="str">
            <v>51101004</v>
          </cell>
          <cell r="G4776" t="str">
            <v>ARCHIVERO METALICO DE 4 GAVETAS</v>
          </cell>
        </row>
        <row r="4777">
          <cell r="F4777" t="str">
            <v>51109003</v>
          </cell>
          <cell r="G4777" t="str">
            <v>CONJUNTO SECRETARIAL</v>
          </cell>
        </row>
        <row r="4778">
          <cell r="F4778" t="str">
            <v>51104005</v>
          </cell>
          <cell r="G4778" t="str">
            <v>MESA PARA SALA DE JUNTAS</v>
          </cell>
        </row>
        <row r="4779">
          <cell r="F4779" t="str">
            <v>51104007</v>
          </cell>
          <cell r="G4779" t="str">
            <v>MESA DE TRABAJO</v>
          </cell>
        </row>
        <row r="4780">
          <cell r="F4780" t="str">
            <v>51104014</v>
          </cell>
          <cell r="G4780" t="str">
            <v xml:space="preserve"> MESA DE JUNTAS OVALADA</v>
          </cell>
        </row>
        <row r="4781">
          <cell r="F4781" t="str">
            <v>51108066</v>
          </cell>
          <cell r="G4781" t="str">
            <v>ESCRITORIO EJECUTIVO</v>
          </cell>
        </row>
        <row r="4782">
          <cell r="F4782" t="str">
            <v>51205001</v>
          </cell>
          <cell r="G4782" t="str">
            <v>MOSTRADOR METALICO</v>
          </cell>
        </row>
        <row r="4783">
          <cell r="F4783" t="str">
            <v>51208003</v>
          </cell>
          <cell r="G4783" t="str">
            <v>SOFA DE 2 PLAZAS</v>
          </cell>
        </row>
        <row r="4784">
          <cell r="F4784" t="str">
            <v>51208004</v>
          </cell>
          <cell r="G4784" t="str">
            <v>SOFA DE 3 PLAZAS</v>
          </cell>
        </row>
        <row r="4785">
          <cell r="F4785" t="str">
            <v>51210004</v>
          </cell>
          <cell r="G4785" t="str">
            <v>MESA DE SERVICIO CON RODAJAS</v>
          </cell>
        </row>
        <row r="4786">
          <cell r="F4786" t="str">
            <v>51203006</v>
          </cell>
          <cell r="G4786" t="str">
            <v>LOCKER METALICO DE 6 PUERTAS</v>
          </cell>
        </row>
        <row r="4787">
          <cell r="F4787" t="str">
            <v>51210005</v>
          </cell>
          <cell r="G4787" t="str">
            <v>MESA DE TRABAJO</v>
          </cell>
        </row>
        <row r="4788">
          <cell r="F4788" t="str">
            <v>51208004</v>
          </cell>
          <cell r="G4788" t="str">
            <v>SOFA DE 3 PLAZAS</v>
          </cell>
        </row>
        <row r="4789">
          <cell r="F4789" t="str">
            <v>51501001</v>
          </cell>
          <cell r="G4789" t="str">
            <v>C.P.U DE ESCRITORIO</v>
          </cell>
        </row>
        <row r="4790">
          <cell r="F4790" t="str">
            <v>51505001</v>
          </cell>
          <cell r="G4790" t="str">
            <v>ESCANER PLANO</v>
          </cell>
        </row>
        <row r="4791">
          <cell r="F4791" t="str">
            <v>51507001</v>
          </cell>
          <cell r="G4791" t="str">
            <v>FUENTE DE PODER DE 375 VA</v>
          </cell>
        </row>
        <row r="4792">
          <cell r="F4792" t="str">
            <v>51510001</v>
          </cell>
          <cell r="G4792" t="str">
            <v>LAP-TOP H.P. PAVILION</v>
          </cell>
        </row>
        <row r="4793">
          <cell r="F4793" t="str">
            <v>51502002</v>
          </cell>
          <cell r="G4793" t="str">
            <v>MONITOR SVGA</v>
          </cell>
        </row>
        <row r="4794">
          <cell r="F4794" t="str">
            <v>51502003</v>
          </cell>
          <cell r="G4794" t="str">
            <v>MONITOR PANTALLA LCD</v>
          </cell>
        </row>
        <row r="4795">
          <cell r="F4795" t="str">
            <v>51512003</v>
          </cell>
          <cell r="G4795" t="str">
            <v>IMPRESORA LASER</v>
          </cell>
        </row>
        <row r="4796">
          <cell r="F4796" t="str">
            <v>51511004</v>
          </cell>
          <cell r="G4796" t="str">
            <v>REGULADOR</v>
          </cell>
        </row>
        <row r="4797">
          <cell r="F4797" t="str">
            <v>51512006</v>
          </cell>
          <cell r="G4797" t="str">
            <v>IMPRESORA DE CHORRO DE TINTA</v>
          </cell>
        </row>
        <row r="4798">
          <cell r="F4798" t="str">
            <v>51512010</v>
          </cell>
          <cell r="G4798" t="str">
            <v>IMPRESORA MULTIFUNCIONAL</v>
          </cell>
        </row>
        <row r="4799">
          <cell r="F4799" t="str">
            <v>51501012</v>
          </cell>
          <cell r="G4799" t="str">
            <v>PALM MP3 CON TECLADO</v>
          </cell>
        </row>
        <row r="4800">
          <cell r="F4800" t="str">
            <v>51512025</v>
          </cell>
          <cell r="G4800" t="str">
            <v>IMPRESORA MULTIFUNCIONAL SAMSUNG SCX47</v>
          </cell>
        </row>
        <row r="4801">
          <cell r="F4801" t="str">
            <v>51512034</v>
          </cell>
          <cell r="G4801" t="str">
            <v>IMPRESORA DE MATRIZ DE PUNTO EPSON LX-300</v>
          </cell>
        </row>
        <row r="4802">
          <cell r="F4802" t="str">
            <v>51512041</v>
          </cell>
          <cell r="G4802" t="str">
            <v>IMPRESORA MULTIFUNCIONAL LASERJET PRO M1132 19PPM</v>
          </cell>
        </row>
        <row r="4803">
          <cell r="F4803" t="str">
            <v>51501001</v>
          </cell>
          <cell r="G4803" t="str">
            <v>C.P.U. DE ESCRITORIO</v>
          </cell>
        </row>
        <row r="4804">
          <cell r="F4804" t="str">
            <v>51510001</v>
          </cell>
          <cell r="G4804" t="str">
            <v>LAP-TOP H.P. PAVILION</v>
          </cell>
        </row>
        <row r="4805">
          <cell r="F4805" t="str">
            <v>51502003</v>
          </cell>
          <cell r="G4805" t="str">
            <v>MONITOR PANTALLA LCD</v>
          </cell>
        </row>
        <row r="4806">
          <cell r="F4806" t="str">
            <v>51512003</v>
          </cell>
          <cell r="G4806" t="str">
            <v>IMPRESORA LASER</v>
          </cell>
        </row>
        <row r="4807">
          <cell r="F4807" t="str">
            <v>51501014</v>
          </cell>
          <cell r="G4807" t="str">
            <v>C.P.U. DE  ESCRITORIO MAC DE 27"</v>
          </cell>
        </row>
        <row r="4808">
          <cell r="F4808" t="str">
            <v>51501015</v>
          </cell>
          <cell r="G4808" t="str">
            <v>COMPUTADORA TOUCHSMART HP 520</v>
          </cell>
        </row>
        <row r="4809">
          <cell r="F4809" t="str">
            <v>51501113</v>
          </cell>
          <cell r="G4809" t="str">
            <v>COMPUTADORA OPTIPLEX 7010 CORE I5 DELL</v>
          </cell>
        </row>
        <row r="4810">
          <cell r="F4810" t="str">
            <v>51510323</v>
          </cell>
          <cell r="G4810" t="str">
            <v>LAP-TOP SAMSUNG NP905S3G</v>
          </cell>
        </row>
        <row r="4811">
          <cell r="F4811" t="str">
            <v>51510337</v>
          </cell>
          <cell r="G4811" t="str">
            <v>LAP-TOP SATELLITE CLICK DESMONTABLE W8,1 SL</v>
          </cell>
        </row>
        <row r="4812">
          <cell r="F4812" t="str">
            <v>51501127</v>
          </cell>
          <cell r="G4812" t="str">
            <v>COMPUTADORA DE ESCRITORIO ALL IN ONE GATEWAY ZX6970-MB10B</v>
          </cell>
        </row>
        <row r="4813">
          <cell r="F4813" t="str">
            <v>51510338</v>
          </cell>
          <cell r="G4813" t="str">
            <v>LAP-TOP SAMSUNG NP915S3G-K02MX</v>
          </cell>
        </row>
        <row r="4814">
          <cell r="F4814" t="str">
            <v>51501132</v>
          </cell>
          <cell r="G4814" t="str">
            <v>EQUIPO DE COMPUTO LENOVO IDEACENTRE C365</v>
          </cell>
        </row>
        <row r="4815">
          <cell r="F4815" t="str">
            <v>51510061</v>
          </cell>
          <cell r="G4815" t="str">
            <v>LAP-TOP APPLE MACBOOK PRO</v>
          </cell>
        </row>
        <row r="4816">
          <cell r="F4816" t="str">
            <v>51501069</v>
          </cell>
          <cell r="G4816" t="str">
            <v>C.P.U. HP COMPAQ 6300 SMALL FORM FACTOR</v>
          </cell>
        </row>
        <row r="4817">
          <cell r="F4817" t="str">
            <v>51501070</v>
          </cell>
          <cell r="G4817" t="str">
            <v>COMPUTADORA APPLE IMAC 21.5</v>
          </cell>
        </row>
        <row r="4818">
          <cell r="F4818" t="str">
            <v>51502031</v>
          </cell>
          <cell r="G4818" t="str">
            <v>MONITOR LED HP LV1911 18.5"</v>
          </cell>
        </row>
        <row r="4819">
          <cell r="F4819" t="str">
            <v>51510355</v>
          </cell>
          <cell r="G4819" t="str">
            <v>LAP-TOP ACER</v>
          </cell>
        </row>
        <row r="4820">
          <cell r="F4820" t="str">
            <v>51511008</v>
          </cell>
          <cell r="G4820" t="str">
            <v>TABLETA DIGITALIZADORA</v>
          </cell>
        </row>
        <row r="4821">
          <cell r="F4821" t="str">
            <v>51512010</v>
          </cell>
          <cell r="G4821" t="str">
            <v>IMPRESORA MULTIFUNCIONAL</v>
          </cell>
        </row>
        <row r="4822">
          <cell r="F4822" t="str">
            <v>51510061</v>
          </cell>
          <cell r="G4822" t="str">
            <v>LAP-TOP APPLE MACBOOK PRO</v>
          </cell>
        </row>
        <row r="4823">
          <cell r="F4823" t="str">
            <v>51505024</v>
          </cell>
          <cell r="G4823" t="str">
            <v>ESCANER KODAK</v>
          </cell>
        </row>
        <row r="4824">
          <cell r="F4824" t="str">
            <v>51510358</v>
          </cell>
          <cell r="G4824" t="str">
            <v>IPAD</v>
          </cell>
        </row>
        <row r="4825">
          <cell r="F4825" t="str">
            <v>51510360</v>
          </cell>
          <cell r="G4825" t="str">
            <v>LAP-TOP MACBOOK PRO RETINA</v>
          </cell>
        </row>
        <row r="4826">
          <cell r="F4826" t="str">
            <v>51510362</v>
          </cell>
          <cell r="G4826" t="str">
            <v>LAP-TOP DELL</v>
          </cell>
        </row>
        <row r="4827">
          <cell r="F4827" t="str">
            <v>51510365</v>
          </cell>
          <cell r="G4827" t="str">
            <v>TABLET SAMSUNG</v>
          </cell>
        </row>
        <row r="4828">
          <cell r="F4828" t="str">
            <v>51501163</v>
          </cell>
          <cell r="G4828" t="str">
            <v>COMPUTADORA DE ESCRITORIO PAVILION</v>
          </cell>
        </row>
        <row r="4829">
          <cell r="F4829" t="str">
            <v>51510367</v>
          </cell>
          <cell r="G4829" t="str">
            <v>LAP-TOP ASUS</v>
          </cell>
        </row>
        <row r="4830">
          <cell r="F4830" t="str">
            <v>51510060</v>
          </cell>
          <cell r="G4830" t="str">
            <v>LAP-TOP APPLE MACBOOK AIR</v>
          </cell>
        </row>
        <row r="4831">
          <cell r="F4831" t="str">
            <v>51510061</v>
          </cell>
          <cell r="G4831" t="str">
            <v>LAP-TOP APPLE MACBOOK PRO</v>
          </cell>
        </row>
        <row r="4832">
          <cell r="F4832" t="str">
            <v>51510111</v>
          </cell>
          <cell r="G4832" t="str">
            <v>LAP-TOP DESKTOP STANDS</v>
          </cell>
        </row>
        <row r="4833">
          <cell r="F4833" t="str">
            <v>51501056</v>
          </cell>
          <cell r="G4833" t="str">
            <v>EQUIPO DE COMPUTO HP (C.P.U. MONITOR Y TECLADO)</v>
          </cell>
        </row>
        <row r="4834">
          <cell r="F4834" t="str">
            <v>51512149</v>
          </cell>
          <cell r="G4834" t="str">
            <v>IMPRESORA EPSON MULTIFUNCIONAL</v>
          </cell>
        </row>
        <row r="4835">
          <cell r="F4835" t="str">
            <v>51505001</v>
          </cell>
          <cell r="G4835" t="str">
            <v xml:space="preserve"> ESCANER PLANO</v>
          </cell>
        </row>
        <row r="4836">
          <cell r="F4836" t="str">
            <v>51512008</v>
          </cell>
          <cell r="G4836" t="str">
            <v xml:space="preserve">        IMPRESORA PLOTTER</v>
          </cell>
        </row>
        <row r="4837">
          <cell r="F4837" t="str">
            <v>51512040</v>
          </cell>
          <cell r="G4837" t="str">
            <v>IMPRESORA MULTIFUNCIONAL HP</v>
          </cell>
        </row>
        <row r="4838">
          <cell r="F4838" t="str">
            <v>51501058</v>
          </cell>
          <cell r="G4838" t="str">
            <v>COMPUTADORA IMAC 21.5</v>
          </cell>
        </row>
        <row r="4839">
          <cell r="F4839" t="str">
            <v>51501100</v>
          </cell>
          <cell r="G4839" t="str">
            <v>EQUIPO DE COMPUTO DE ESCRITORIO DELL (C.P.U. MONITOR Y TECLADO)</v>
          </cell>
        </row>
        <row r="4840">
          <cell r="F4840" t="str">
            <v>51512166</v>
          </cell>
          <cell r="G4840" t="str">
            <v>IMPRESORA EPSON LX350 MATRIZ DE PUNTO</v>
          </cell>
        </row>
        <row r="4841">
          <cell r="F4841" t="str">
            <v>51501136</v>
          </cell>
          <cell r="G4841" t="str">
            <v>COMPUTADORA DE ESCRITORIO LENOVO</v>
          </cell>
        </row>
        <row r="4842">
          <cell r="F4842" t="str">
            <v>51510362</v>
          </cell>
          <cell r="G4842" t="str">
            <v>LAP-TOP DELL</v>
          </cell>
        </row>
        <row r="4843">
          <cell r="F4843" t="str">
            <v>51505026</v>
          </cell>
          <cell r="G4843" t="str">
            <v>ESCANER HP</v>
          </cell>
        </row>
        <row r="4844">
          <cell r="F4844" t="str">
            <v>51512194</v>
          </cell>
          <cell r="G4844" t="str">
            <v xml:space="preserve"> IMPRESORA MULTIFUNCIONAL LASER MONOCROMATICA</v>
          </cell>
        </row>
        <row r="4845">
          <cell r="F4845" t="str">
            <v>51501100</v>
          </cell>
          <cell r="G4845" t="str">
            <v xml:space="preserve"> EQUIPO DE COMPUTO DE ESCRITORIO DELL (C.P.U. MONITOR Y TECLADO)</v>
          </cell>
        </row>
        <row r="4846">
          <cell r="F4846" t="str">
            <v>51501143</v>
          </cell>
          <cell r="G4846" t="str">
            <v>COMPUTADORA HP</v>
          </cell>
        </row>
        <row r="4847">
          <cell r="F4847" t="str">
            <v>51510362</v>
          </cell>
          <cell r="G4847" t="str">
            <v xml:space="preserve"> LAP-TOP DELL</v>
          </cell>
        </row>
        <row r="4848">
          <cell r="F4848" t="str">
            <v>51512183</v>
          </cell>
          <cell r="G4848" t="str">
            <v>IMPRRESORA EPSON L210</v>
          </cell>
        </row>
        <row r="4849">
          <cell r="F4849" t="str">
            <v>51512149</v>
          </cell>
          <cell r="G4849" t="str">
            <v>IMPRESORA EPSON MULTIFUNCIONAL</v>
          </cell>
        </row>
        <row r="4850">
          <cell r="F4850" t="str">
            <v>51512193</v>
          </cell>
          <cell r="G4850" t="str">
            <v>IMPRESORA EPSON</v>
          </cell>
        </row>
        <row r="4851">
          <cell r="F4851" t="str">
            <v>51510356</v>
          </cell>
          <cell r="G4851" t="str">
            <v>LAP-TOP LENOVO</v>
          </cell>
        </row>
        <row r="4852">
          <cell r="F4852" t="str">
            <v>51512066</v>
          </cell>
          <cell r="G4852" t="str">
            <v>IMPRESORA LASERJET HP PRO CP1025NW</v>
          </cell>
        </row>
        <row r="4853">
          <cell r="F4853" t="str">
            <v>51501131</v>
          </cell>
          <cell r="G4853" t="str">
            <v>EQUIPO DE COMPUTO HP 800GI FF(CPU, MONITOR Y TECLADO)</v>
          </cell>
        </row>
        <row r="4854">
          <cell r="F4854" t="str">
            <v>51512001</v>
          </cell>
          <cell r="G4854" t="str">
            <v>IMPRESORA DE MATRIZ DE PUNTO</v>
          </cell>
        </row>
        <row r="4855">
          <cell r="F4855" t="str">
            <v>51501056</v>
          </cell>
          <cell r="G4855" t="str">
            <v>EQUIPO DE COMPUTO HP (C.P.U. MONITOR Y TECLADO)</v>
          </cell>
        </row>
        <row r="4856">
          <cell r="F4856" t="str">
            <v>51512186</v>
          </cell>
          <cell r="G4856" t="str">
            <v>IMPRESORA MULTIFUNCIONAL BROTHER</v>
          </cell>
        </row>
        <row r="4857">
          <cell r="F4857" t="str">
            <v>51901003</v>
          </cell>
          <cell r="G4857" t="str">
            <v>EXTINGUIDOR</v>
          </cell>
        </row>
        <row r="4858">
          <cell r="F4858" t="str">
            <v>51901004</v>
          </cell>
          <cell r="G4858" t="str">
            <v>SISTEMA MAGNETICO</v>
          </cell>
        </row>
        <row r="4859">
          <cell r="F4859" t="str">
            <v>51903005</v>
          </cell>
          <cell r="G4859" t="str">
            <v>FOTOCOPIADORA</v>
          </cell>
        </row>
        <row r="4860">
          <cell r="F4860" t="str">
            <v>51901010</v>
          </cell>
          <cell r="G4860" t="str">
            <v>TANDBERG VIDEO Y CAMARA, CONTROL INFRARROJO</v>
          </cell>
        </row>
        <row r="4861">
          <cell r="F4861" t="str">
            <v>52106001</v>
          </cell>
          <cell r="G4861" t="str">
            <v>AMPLIFICADOR-MEZCLADOR</v>
          </cell>
        </row>
        <row r="4862">
          <cell r="F4862" t="str">
            <v>52107001</v>
          </cell>
          <cell r="G4862" t="str">
            <v>TELEVISOR DE 19 PULGADAS</v>
          </cell>
        </row>
        <row r="4863">
          <cell r="F4863" t="str">
            <v>52103002</v>
          </cell>
          <cell r="G4863" t="str">
            <v>PANTALLA PARA PROYECCION</v>
          </cell>
        </row>
        <row r="4864">
          <cell r="F4864" t="str">
            <v>52107009</v>
          </cell>
          <cell r="G4864" t="str">
            <v>TELEVISOR DE 40 PULGADAS</v>
          </cell>
        </row>
        <row r="4865">
          <cell r="F4865" t="str">
            <v>52106012</v>
          </cell>
          <cell r="G4865" t="str">
            <v>BAFLE</v>
          </cell>
        </row>
        <row r="4866">
          <cell r="F4866" t="str">
            <v>52106016</v>
          </cell>
          <cell r="G4866" t="str">
            <v>CONSOLA</v>
          </cell>
        </row>
        <row r="4867">
          <cell r="F4867" t="str">
            <v>52104017</v>
          </cell>
          <cell r="G4867" t="str">
            <v>PROYECTOR (CANON)</v>
          </cell>
        </row>
        <row r="4868">
          <cell r="F4868" t="str">
            <v>52106024</v>
          </cell>
          <cell r="G4868" t="str">
            <v>GRABADORA PORTATIL</v>
          </cell>
        </row>
        <row r="4869">
          <cell r="F4869" t="str">
            <v>52106035</v>
          </cell>
          <cell r="G4869" t="str">
            <v>RACK</v>
          </cell>
        </row>
        <row r="4870">
          <cell r="F4870" t="str">
            <v>52106041</v>
          </cell>
          <cell r="G4870" t="str">
            <v>MICROFONO</v>
          </cell>
        </row>
        <row r="4871">
          <cell r="F4871" t="str">
            <v>52106044</v>
          </cell>
          <cell r="G4871" t="str">
            <v>BOCINA</v>
          </cell>
        </row>
        <row r="4872">
          <cell r="F4872" t="str">
            <v>52106046</v>
          </cell>
          <cell r="G4872" t="str">
            <v>STAND FIJO JUEGO DE CUATRO PARA BOCINA</v>
          </cell>
        </row>
        <row r="4873">
          <cell r="F4873" t="str">
            <v>52106047</v>
          </cell>
          <cell r="G4873" t="str">
            <v>IPOD</v>
          </cell>
        </row>
        <row r="4874">
          <cell r="F4874" t="str">
            <v>52104031</v>
          </cell>
          <cell r="G4874" t="str">
            <v>PROYECTOR LG 2500 ANSI LUMENES</v>
          </cell>
        </row>
        <row r="4875">
          <cell r="F4875" t="str">
            <v>52106024</v>
          </cell>
          <cell r="G4875" t="str">
            <v>GRABADORA PORTATIL</v>
          </cell>
        </row>
        <row r="4876">
          <cell r="F4876" t="str">
            <v>52106159</v>
          </cell>
          <cell r="G4876" t="str">
            <v>IPAD PANTALLA DE RETINA WIFI</v>
          </cell>
        </row>
        <row r="4877">
          <cell r="F4877" t="str">
            <v>52104039</v>
          </cell>
          <cell r="G4877" t="str">
            <v>VIDEOPROYECTOR EPSON</v>
          </cell>
        </row>
        <row r="4878">
          <cell r="F4878" t="str">
            <v>52106044</v>
          </cell>
          <cell r="G4878" t="str">
            <v>BOCINA</v>
          </cell>
        </row>
        <row r="4879">
          <cell r="F4879" t="str">
            <v>52104039</v>
          </cell>
          <cell r="G4879" t="str">
            <v>VIDEOPROYECTOR EPSON</v>
          </cell>
        </row>
        <row r="4880">
          <cell r="F4880" t="str">
            <v>52107015</v>
          </cell>
          <cell r="G4880" t="str">
            <v>PANTALLA LED</v>
          </cell>
        </row>
        <row r="4881">
          <cell r="F4881" t="str">
            <v>52104039</v>
          </cell>
          <cell r="G4881" t="str">
            <v>VIDEOPROYECTOR EPSON</v>
          </cell>
        </row>
        <row r="4882">
          <cell r="F4882" t="str">
            <v>52107015</v>
          </cell>
          <cell r="G4882" t="str">
            <v xml:space="preserve"> PANTALLA LED</v>
          </cell>
        </row>
        <row r="4883">
          <cell r="F4883" t="str">
            <v>52104040</v>
          </cell>
          <cell r="G4883" t="str">
            <v xml:space="preserve"> PROYECTOR SONY</v>
          </cell>
        </row>
        <row r="4884">
          <cell r="F4884" t="str">
            <v>52107056</v>
          </cell>
          <cell r="G4884" t="str">
            <v xml:space="preserve"> PANTALLA SAMSUNG</v>
          </cell>
        </row>
        <row r="4885">
          <cell r="F4885" t="str">
            <v>52104039</v>
          </cell>
          <cell r="G4885" t="str">
            <v>VIDEOPROYECTOR EPSON</v>
          </cell>
        </row>
        <row r="4886">
          <cell r="F4886" t="str">
            <v>52104039</v>
          </cell>
          <cell r="G4886" t="str">
            <v>VIDEOPROYECTOR EPSON</v>
          </cell>
        </row>
        <row r="4887">
          <cell r="F4887" t="str">
            <v>52107015</v>
          </cell>
          <cell r="G4887" t="str">
            <v>PANTALLA LED</v>
          </cell>
        </row>
        <row r="4888">
          <cell r="F4888" t="str">
            <v>52301001</v>
          </cell>
          <cell r="G4888" t="str">
            <v>CAMARA FOTOGRAFICA DIGITAL SONY CYBER-SHOT DSC-TX20 16.0 MEGAPIXELS</v>
          </cell>
        </row>
        <row r="4889">
          <cell r="F4889" t="str">
            <v>52302017</v>
          </cell>
          <cell r="G4889" t="str">
            <v>FILMADORA DIGITAL PANASONIC HDC-HS900-DISCO DURO 220GB</v>
          </cell>
        </row>
        <row r="4890">
          <cell r="F4890" t="str">
            <v>52302030</v>
          </cell>
          <cell r="G4890" t="str">
            <v>VIDEO GRABADORA</v>
          </cell>
        </row>
        <row r="4891">
          <cell r="F4891" t="str">
            <v>52302088</v>
          </cell>
          <cell r="G4891" t="str">
            <v>VIDEOPROYECTOR EPSON POWER W</v>
          </cell>
        </row>
        <row r="4892">
          <cell r="F4892" t="str">
            <v>52302088</v>
          </cell>
          <cell r="G4892" t="str">
            <v>VIDEO PROYECTOR EPSON POWER W</v>
          </cell>
        </row>
        <row r="4893">
          <cell r="F4893" t="str">
            <v>52302187</v>
          </cell>
          <cell r="G4893" t="str">
            <v>VIDEOPROYECTOR ACER C120</v>
          </cell>
        </row>
        <row r="4894">
          <cell r="F4894" t="str">
            <v>52302223</v>
          </cell>
          <cell r="G4894" t="str">
            <v>VIDEOPROYECTOR ACER</v>
          </cell>
        </row>
        <row r="4895">
          <cell r="F4895" t="str">
            <v>52301144</v>
          </cell>
          <cell r="G4895" t="str">
            <v>CAMARA DIGITAL</v>
          </cell>
        </row>
        <row r="4896">
          <cell r="F4896" t="str">
            <v>52301137</v>
          </cell>
          <cell r="G4896" t="str">
            <v>CAMARA DIGITAL CANON EOS</v>
          </cell>
        </row>
        <row r="4897">
          <cell r="F4897" t="str">
            <v>52302062</v>
          </cell>
          <cell r="G4897" t="str">
            <v xml:space="preserve"> TRIPIE PARA CAMARA CON MANERAL</v>
          </cell>
        </row>
        <row r="4898">
          <cell r="F4898" t="str">
            <v>52302087</v>
          </cell>
          <cell r="G4898" t="str">
            <v>VIDEOPROYECTOR EPSON S12 2800LUMENES</v>
          </cell>
        </row>
        <row r="4899">
          <cell r="F4899" t="str">
            <v>52302196</v>
          </cell>
          <cell r="G4899" t="str">
            <v>VIDEOPROYECTOR BENQ MS513P</v>
          </cell>
        </row>
        <row r="4900">
          <cell r="F4900" t="str">
            <v>52910001</v>
          </cell>
          <cell r="G4900" t="str">
            <v>PIZARRON ACRILICO</v>
          </cell>
        </row>
        <row r="4901">
          <cell r="F4901" t="str">
            <v>52909001</v>
          </cell>
          <cell r="G4901" t="str">
            <v>MESA PARA COMPUTADORA</v>
          </cell>
        </row>
        <row r="4902">
          <cell r="F4902" t="str">
            <v>52909004</v>
          </cell>
          <cell r="G4902" t="str">
            <v>MESA PARA MAESTRO</v>
          </cell>
        </row>
        <row r="4903">
          <cell r="F4903" t="str">
            <v>52910006</v>
          </cell>
          <cell r="G4903" t="str">
            <v>PIZARRON ELECTRONICO</v>
          </cell>
        </row>
        <row r="4904">
          <cell r="F4904" t="str">
            <v>52907019</v>
          </cell>
          <cell r="G4904" t="str">
            <v>BOMBO</v>
          </cell>
        </row>
        <row r="4905">
          <cell r="F4905" t="str">
            <v>52910013</v>
          </cell>
          <cell r="G4905" t="str">
            <v>PIZARRON BLANCO</v>
          </cell>
        </row>
        <row r="4906">
          <cell r="F4906" t="str">
            <v>53101004</v>
          </cell>
          <cell r="G4906" t="str">
            <v>AUTOCLAVE</v>
          </cell>
        </row>
        <row r="4907">
          <cell r="F4907" t="str">
            <v>53208008</v>
          </cell>
          <cell r="G4907" t="str">
            <v>NAVEGADOR GPS E-TREX H GARMIN</v>
          </cell>
        </row>
        <row r="4908">
          <cell r="F4908" t="str">
            <v>53208013</v>
          </cell>
          <cell r="G4908" t="str">
            <v>GPS MAGELLAN EXPLORIST 510</v>
          </cell>
        </row>
        <row r="4909">
          <cell r="F4909" t="str">
            <v>54101013</v>
          </cell>
          <cell r="G4909" t="str">
            <v>CHRYSLER H100 BY DODGE IMPORTADO WAGONMANUAL 4 CILINDROS</v>
          </cell>
        </row>
        <row r="4910">
          <cell r="F4910" t="str">
            <v>54101036</v>
          </cell>
          <cell r="G4910" t="str">
            <v>VOLKSWAGEN EUROBAN 3 PUERTAS M.TDI 1.9LITROS</v>
          </cell>
        </row>
        <row r="4911">
          <cell r="F4911" t="str">
            <v>54101047</v>
          </cell>
          <cell r="G4911" t="str">
            <v>MERCEDES BENZ AUTOBUS</v>
          </cell>
        </row>
        <row r="4912">
          <cell r="F4912" t="str">
            <v>56502002</v>
          </cell>
          <cell r="G4912" t="str">
            <v>UNIDAD CENTRAL TELEFONICA</v>
          </cell>
        </row>
        <row r="4913">
          <cell r="F4913" t="str">
            <v>56502009</v>
          </cell>
          <cell r="G4913" t="str">
            <v>SERVIDOR DE COMUNICACI+NES</v>
          </cell>
        </row>
        <row r="4914">
          <cell r="F4914" t="str">
            <v>56502013</v>
          </cell>
          <cell r="G4914" t="str">
            <v>TELEFONO CON PANTALLA</v>
          </cell>
        </row>
        <row r="4915">
          <cell r="F4915" t="str">
            <v>56502007</v>
          </cell>
          <cell r="G4915" t="str">
            <v>EQUIPO RED SATELITAL</v>
          </cell>
        </row>
        <row r="4916">
          <cell r="F4916" t="str">
            <v>56704041</v>
          </cell>
          <cell r="G4916" t="str">
            <v>COMPRESOR DE PISTONES</v>
          </cell>
        </row>
        <row r="4917">
          <cell r="F4917" t="str">
            <v>56703002</v>
          </cell>
          <cell r="G4917" t="str">
            <v>ESCALERA TIPO TIJERA</v>
          </cell>
        </row>
        <row r="4918">
          <cell r="F4918" t="str">
            <v>56902001</v>
          </cell>
          <cell r="G4918" t="str">
            <v>AIRE ACONDICIONADO AUTOMOTRIZ</v>
          </cell>
        </row>
        <row r="4919">
          <cell r="F4919" t="str">
            <v>56904003</v>
          </cell>
          <cell r="G4919" t="str">
            <v>ENFRIADOR</v>
          </cell>
        </row>
        <row r="4920">
          <cell r="F4920" t="str">
            <v>56904007</v>
          </cell>
          <cell r="G4920" t="str">
            <v>REFRIGERADOR</v>
          </cell>
        </row>
        <row r="4921">
          <cell r="F4921" t="str">
            <v>59101038</v>
          </cell>
          <cell r="G4921" t="str">
            <v>OFFICE MAC HOGAR/ESTUDIANTES</v>
          </cell>
        </row>
        <row r="4922">
          <cell r="F4922" t="str">
            <v>59101015</v>
          </cell>
          <cell r="G4922" t="str">
            <v>SOFTWARE ESTADISTICO IBM SPSS STATICS PREMIUM</v>
          </cell>
        </row>
        <row r="4923">
          <cell r="F4923" t="str">
            <v>59701049</v>
          </cell>
          <cell r="G4923" t="str">
            <v xml:space="preserve"> LICENCIA MAPINFO</v>
          </cell>
        </row>
        <row r="4924">
          <cell r="F4924" t="str">
            <v>58301012</v>
          </cell>
          <cell r="G4924" t="str">
            <v>DERECHO, AVENIDA MIGUEL HIDALGO S/N,S.C.L.C.</v>
          </cell>
        </row>
        <row r="4925">
          <cell r="F4925" t="str">
            <v>58301012</v>
          </cell>
          <cell r="G4925" t="str">
            <v>DERECHO, AVENIDA MIGUEL HIDALGO S/N, S.C.L.C.</v>
          </cell>
        </row>
        <row r="4926">
          <cell r="F4926" t="str">
            <v>51107001</v>
          </cell>
          <cell r="G4926" t="str">
            <v>LIBRERO METALICO</v>
          </cell>
        </row>
        <row r="4927">
          <cell r="F4927" t="str">
            <v>51101002</v>
          </cell>
          <cell r="G4927" t="str">
            <v>ARCHIVERO METALICO DE 2 GAVETAS</v>
          </cell>
        </row>
        <row r="4928">
          <cell r="F4928" t="str">
            <v>51101003</v>
          </cell>
          <cell r="G4928" t="str">
            <v>ARCHIVERO METALICO DE 3 GAVETAS</v>
          </cell>
        </row>
        <row r="4929">
          <cell r="F4929" t="str">
            <v>51108003</v>
          </cell>
          <cell r="G4929" t="str">
            <v>ESCRITORIO SECRETARIAL DE 2 GAVETAS</v>
          </cell>
        </row>
        <row r="4930">
          <cell r="F4930" t="str">
            <v>51101004</v>
          </cell>
          <cell r="G4930" t="str">
            <v>ARCHIVERO METALICO DE 4 GAVETAS</v>
          </cell>
        </row>
        <row r="4931">
          <cell r="F4931" t="str">
            <v>51102004</v>
          </cell>
          <cell r="G4931" t="str">
            <v>CREDENZA CON DOS PUERTAS CORREDIZAS</v>
          </cell>
        </row>
        <row r="4932">
          <cell r="F4932" t="str">
            <v>51107004</v>
          </cell>
          <cell r="G4932" t="str">
            <v>LIBRERO DE MADERA</v>
          </cell>
        </row>
        <row r="4933">
          <cell r="F4933" t="str">
            <v>51108004</v>
          </cell>
          <cell r="G4933" t="str">
            <v>ESCRITORIO SECRETARIAL DE 3 GAVETAS</v>
          </cell>
        </row>
        <row r="4934">
          <cell r="F4934" t="str">
            <v>51108007</v>
          </cell>
          <cell r="G4934" t="str">
            <v>ESCRITORIO SECRETARIAL CON ADITAMENTODE 1 GAVETA</v>
          </cell>
        </row>
        <row r="4935">
          <cell r="F4935" t="str">
            <v>51101010</v>
          </cell>
          <cell r="G4935" t="str">
            <v>ARCHIVERO DE MADERA DE 3 GAVETAS</v>
          </cell>
        </row>
        <row r="4936">
          <cell r="F4936" t="str">
            <v>51101011</v>
          </cell>
          <cell r="G4936" t="str">
            <v>ARCHIVERO DE MADERA DE 4 GAVETAS</v>
          </cell>
        </row>
        <row r="4937">
          <cell r="F4937" t="str">
            <v>51108011</v>
          </cell>
          <cell r="G4937" t="str">
            <v>ESCRITORIO SEMIEJECUTIVO DE 2 GAVETAS</v>
          </cell>
        </row>
        <row r="4938">
          <cell r="F4938" t="str">
            <v>51108013</v>
          </cell>
          <cell r="G4938" t="str">
            <v>ESCRITORIO SEMIEJECUTIVO DE 4 GAVETAS</v>
          </cell>
        </row>
        <row r="4939">
          <cell r="F4939" t="str">
            <v>51108014</v>
          </cell>
          <cell r="G4939" t="str">
            <v>ESCRITORIO SEMIEJECUTIVO DE 5 GAVETAS</v>
          </cell>
        </row>
        <row r="4940">
          <cell r="F4940" t="str">
            <v>51105017</v>
          </cell>
          <cell r="G4940" t="str">
            <v>SILLA PARA VISITA ACOJINADA</v>
          </cell>
        </row>
        <row r="4941">
          <cell r="F4941" t="str">
            <v>51108022</v>
          </cell>
          <cell r="G4941" t="str">
            <v>ESCRITORIO EJECUTIVO DE 4 GAVETAS</v>
          </cell>
        </row>
        <row r="4942">
          <cell r="F4942" t="str">
            <v>51105026</v>
          </cell>
          <cell r="G4942" t="str">
            <v>SILLON EJECUTIVO</v>
          </cell>
        </row>
        <row r="4943">
          <cell r="F4943" t="str">
            <v>51105027</v>
          </cell>
          <cell r="G4943" t="str">
            <v>SILLON PARA VISITA</v>
          </cell>
        </row>
        <row r="4944">
          <cell r="F4944" t="str">
            <v>51108030</v>
          </cell>
          <cell r="G4944" t="str">
            <v>ESCRITORIO DE MADERA 2 GAVETAS</v>
          </cell>
        </row>
        <row r="4945">
          <cell r="F4945" t="str">
            <v>51106034</v>
          </cell>
          <cell r="G4945" t="str">
            <v>ESTANTE DE 2 ENTREPANOS</v>
          </cell>
        </row>
        <row r="4946">
          <cell r="F4946" t="str">
            <v>51106038</v>
          </cell>
          <cell r="G4946" t="str">
            <v>ESTANTE DE 6 ENTREPANOS</v>
          </cell>
        </row>
        <row r="4947">
          <cell r="F4947" t="str">
            <v>51106039</v>
          </cell>
          <cell r="G4947" t="str">
            <v>ESTANTE DE 7 ENTREPANOS</v>
          </cell>
        </row>
        <row r="4948">
          <cell r="F4948" t="str">
            <v>51107002</v>
          </cell>
          <cell r="G4948" t="str">
            <v>LIBRERO DE PISO</v>
          </cell>
        </row>
        <row r="4949">
          <cell r="F4949" t="str">
            <v>51102007</v>
          </cell>
          <cell r="G4949" t="str">
            <v>CREDENZA METALICA</v>
          </cell>
        </row>
        <row r="4950">
          <cell r="F4950" t="str">
            <v>51108056</v>
          </cell>
          <cell r="G4950" t="str">
            <v>ESCRITORIO BASICO</v>
          </cell>
        </row>
        <row r="4951">
          <cell r="F4951" t="str">
            <v>51108071</v>
          </cell>
          <cell r="G4951" t="str">
            <v>CATEDRA DE MADERA</v>
          </cell>
        </row>
        <row r="4952">
          <cell r="F4952" t="str">
            <v>51107018</v>
          </cell>
          <cell r="G4952" t="str">
            <v>LIBRERO MEDIO 1.45 BORDEAUX MILENIUN GEBESA</v>
          </cell>
        </row>
        <row r="4953">
          <cell r="F4953" t="str">
            <v>51105034</v>
          </cell>
          <cell r="G4953" t="str">
            <v>SILLA GENOVA AZUL</v>
          </cell>
        </row>
        <row r="4954">
          <cell r="F4954" t="str">
            <v>51107026</v>
          </cell>
          <cell r="G4954" t="str">
            <v>LIBRERO ALTO DE PISO CON 5 ENTREPAÑOS</v>
          </cell>
        </row>
        <row r="4955">
          <cell r="F4955" t="str">
            <v>51206001</v>
          </cell>
          <cell r="G4955" t="str">
            <v>REVISTERO</v>
          </cell>
        </row>
        <row r="4956">
          <cell r="F4956" t="str">
            <v>51206003</v>
          </cell>
          <cell r="G4956" t="str">
            <v>VITRINA</v>
          </cell>
        </row>
        <row r="4957">
          <cell r="F4957" t="str">
            <v>51208003</v>
          </cell>
          <cell r="G4957" t="str">
            <v>SOFA DE 2 PLAZAS</v>
          </cell>
        </row>
        <row r="4958">
          <cell r="F4958" t="str">
            <v>51205004</v>
          </cell>
          <cell r="G4958" t="str">
            <v>MOSTRADOR DE MADERA</v>
          </cell>
        </row>
        <row r="4959">
          <cell r="F4959" t="str">
            <v>51208004</v>
          </cell>
          <cell r="G4959" t="str">
            <v>SOFA DE 3 PLAZAS</v>
          </cell>
        </row>
        <row r="4960">
          <cell r="F4960" t="str">
            <v>51210005</v>
          </cell>
          <cell r="G4960" t="str">
            <v>MESA DE TRABAJO</v>
          </cell>
        </row>
        <row r="4961">
          <cell r="F4961" t="str">
            <v>51206009</v>
          </cell>
          <cell r="G4961" t="str">
            <v>MODULO</v>
          </cell>
        </row>
        <row r="4962">
          <cell r="F4962" t="str">
            <v>51206011</v>
          </cell>
          <cell r="G4962" t="str">
            <v>MUEBLE CON DOBLE REPISA</v>
          </cell>
        </row>
        <row r="4963">
          <cell r="F4963" t="str">
            <v>51210012</v>
          </cell>
          <cell r="G4963" t="str">
            <v>MESA PARA SALA DE JUNTAS</v>
          </cell>
        </row>
        <row r="4964">
          <cell r="F4964" t="str">
            <v>51210013</v>
          </cell>
          <cell r="G4964" t="str">
            <v>MESA HEXAGONAL</v>
          </cell>
        </row>
        <row r="4965">
          <cell r="F4965" t="str">
            <v>51206015</v>
          </cell>
          <cell r="G4965" t="str">
            <v>PODIUM</v>
          </cell>
        </row>
        <row r="4966">
          <cell r="F4966" t="str">
            <v>51202017</v>
          </cell>
          <cell r="G4966" t="str">
            <v>GABINETE DE PARED EN ACERO</v>
          </cell>
        </row>
        <row r="4967">
          <cell r="F4967" t="str">
            <v>51204010</v>
          </cell>
          <cell r="G4967" t="str">
            <v>EXHIBIDOR DE VITRINA</v>
          </cell>
        </row>
        <row r="4968">
          <cell r="F4968" t="str">
            <v>51501001</v>
          </cell>
          <cell r="G4968" t="str">
            <v>C.P.U DE ESCRITORIO</v>
          </cell>
        </row>
        <row r="4969">
          <cell r="F4969" t="str">
            <v>51502001</v>
          </cell>
          <cell r="G4969" t="str">
            <v>MONITOR VGA</v>
          </cell>
        </row>
        <row r="4970">
          <cell r="F4970" t="str">
            <v>51505001</v>
          </cell>
          <cell r="G4970" t="str">
            <v>ESCANER PLANO</v>
          </cell>
        </row>
        <row r="4971">
          <cell r="F4971" t="str">
            <v>51507001</v>
          </cell>
          <cell r="G4971" t="str">
            <v>FUENTE DE PODER DE 375 VA</v>
          </cell>
        </row>
        <row r="4972">
          <cell r="F4972" t="str">
            <v>51510001</v>
          </cell>
          <cell r="G4972" t="str">
            <v>LAP-TOP H.P. PAVILION</v>
          </cell>
        </row>
        <row r="4973">
          <cell r="F4973" t="str">
            <v>51512001</v>
          </cell>
          <cell r="G4973" t="str">
            <v>IMPRESORA DE MATRIZ DE PUNTO</v>
          </cell>
        </row>
        <row r="4974">
          <cell r="F4974" t="str">
            <v>51503002</v>
          </cell>
          <cell r="G4974" t="str">
            <v>TECLADO</v>
          </cell>
        </row>
        <row r="4975">
          <cell r="F4975" t="str">
            <v>51512002</v>
          </cell>
          <cell r="G4975" t="str">
            <v>IMPRESORA DE INYECCION DE TINTA</v>
          </cell>
        </row>
        <row r="4976">
          <cell r="F4976" t="str">
            <v>51502003</v>
          </cell>
          <cell r="G4976" t="str">
            <v>MONITOR PANTALLA LCD</v>
          </cell>
        </row>
        <row r="4977">
          <cell r="F4977" t="str">
            <v>51512003</v>
          </cell>
          <cell r="G4977" t="str">
            <v>IMPRESORA LASER</v>
          </cell>
        </row>
        <row r="4978">
          <cell r="F4978" t="str">
            <v>51509009</v>
          </cell>
          <cell r="G4978" t="str">
            <v>LECTOR DE CODIGO DE BARRA</v>
          </cell>
        </row>
        <row r="4979">
          <cell r="F4979" t="str">
            <v>51511010</v>
          </cell>
          <cell r="G4979" t="str">
            <v>EQUIPO DE ALMACENAMIENTO DE DISCO DURO</v>
          </cell>
        </row>
        <row r="4980">
          <cell r="F4980" t="str">
            <v>51512010</v>
          </cell>
          <cell r="G4980" t="str">
            <v>IMPRESORA MULTIFUNCIONAL</v>
          </cell>
        </row>
        <row r="4981">
          <cell r="F4981" t="str">
            <v>51510113</v>
          </cell>
          <cell r="G4981" t="str">
            <v>LAP-TOP H.P. PAVILLON DV4-2112LA</v>
          </cell>
        </row>
        <row r="4982">
          <cell r="F4982" t="str">
            <v>51512084</v>
          </cell>
          <cell r="G4982" t="str">
            <v>IMPRESORA MULTIFUNCIONAL BROTHER MFC7860DW</v>
          </cell>
        </row>
        <row r="4983">
          <cell r="F4983" t="str">
            <v>51501045</v>
          </cell>
          <cell r="G4983" t="str">
            <v>COMPUTADORA DE ESCRITORIO DELL OPTIPLEX 7010 SFF IC3-3240</v>
          </cell>
        </row>
        <row r="4984">
          <cell r="F4984" t="str">
            <v>51501113</v>
          </cell>
          <cell r="G4984" t="str">
            <v>EQUIPO DE COMPUTO OPTIPLEX 7010 SFC (C.P.U. MONITOR Y TECLADO)</v>
          </cell>
        </row>
        <row r="4985">
          <cell r="F4985" t="str">
            <v>51501131</v>
          </cell>
          <cell r="G4985" t="str">
            <v>EQUIPO DE COMPUTO HP 800 G1</v>
          </cell>
        </row>
        <row r="4986">
          <cell r="F4986" t="str">
            <v>51507052</v>
          </cell>
          <cell r="G4986" t="str">
            <v>FUENTE DE PODER TRIPPLITE DE 1KVA SMART1000RM2U</v>
          </cell>
        </row>
        <row r="4987">
          <cell r="F4987" t="str">
            <v>51505024</v>
          </cell>
          <cell r="G4987" t="str">
            <v>ESCANER KODAK</v>
          </cell>
        </row>
        <row r="4988">
          <cell r="F4988" t="str">
            <v>51502001</v>
          </cell>
          <cell r="G4988" t="str">
            <v>MONITOR VGA</v>
          </cell>
        </row>
        <row r="4989">
          <cell r="F4989" t="str">
            <v>51501056</v>
          </cell>
          <cell r="G4989" t="str">
            <v>EQUIPO DE COMPUTO H.P. (C.P.U, MONITOR Y TECLADO)</v>
          </cell>
        </row>
        <row r="4990">
          <cell r="F4990" t="str">
            <v>51510362</v>
          </cell>
          <cell r="G4990" t="str">
            <v>LAP-TOP DELL</v>
          </cell>
        </row>
        <row r="4991">
          <cell r="F4991" t="str">
            <v>51501164</v>
          </cell>
          <cell r="G4991" t="str">
            <v>COMPUTADORA DE ESCRITORIO</v>
          </cell>
        </row>
        <row r="4992">
          <cell r="F4992" t="str">
            <v>51501100</v>
          </cell>
          <cell r="G4992" t="str">
            <v>EQUIPO DE COMPUTO DE ESCRITORIO DELL(C.P.U, MONITOR Y TECLADO)</v>
          </cell>
        </row>
        <row r="4993">
          <cell r="F4993" t="str">
            <v>51512149</v>
          </cell>
          <cell r="G4993" t="str">
            <v>IMPRESORA EPSON MULTIFUNCIONAL</v>
          </cell>
        </row>
        <row r="4994">
          <cell r="F4994" t="str">
            <v>51510362</v>
          </cell>
          <cell r="G4994" t="str">
            <v>LAP-TOP DELL</v>
          </cell>
        </row>
        <row r="4995">
          <cell r="F4995" t="str">
            <v>51512183</v>
          </cell>
          <cell r="G4995" t="str">
            <v>IMPRESORA EPSON L210</v>
          </cell>
        </row>
        <row r="4996">
          <cell r="F4996" t="str">
            <v>51510060</v>
          </cell>
          <cell r="G4996" t="str">
            <v>LAP-TOP APPLE MACBOOK AIR</v>
          </cell>
        </row>
        <row r="4997">
          <cell r="F4997" t="str">
            <v>51512064</v>
          </cell>
          <cell r="G4997" t="str">
            <v>IMPRESORA MULTIFUNCIONAL HP M1536</v>
          </cell>
        </row>
        <row r="4998">
          <cell r="F4998" t="str">
            <v>51512040</v>
          </cell>
          <cell r="G4998" t="str">
            <v>IMPRESORA MULTIFUNCIONAL HP</v>
          </cell>
        </row>
        <row r="4999">
          <cell r="F4999" t="str">
            <v>51512149</v>
          </cell>
          <cell r="G4999" t="str">
            <v>IMPRESORA EPSON MULTIFUNCIONAL</v>
          </cell>
        </row>
        <row r="5000">
          <cell r="F5000" t="str">
            <v>51902001</v>
          </cell>
          <cell r="G5000" t="str">
            <v>ASPIRADORA</v>
          </cell>
        </row>
        <row r="5001">
          <cell r="F5001" t="str">
            <v>51909001</v>
          </cell>
          <cell r="G5001" t="str">
            <v>MAQUINA DE ESCRIBIR MECANICA</v>
          </cell>
        </row>
        <row r="5002">
          <cell r="F5002" t="str">
            <v>51909002</v>
          </cell>
          <cell r="G5002" t="str">
            <v>MAQUINA DE ESCRIBIR ELECTRICA</v>
          </cell>
        </row>
        <row r="5003">
          <cell r="F5003" t="str">
            <v>51901009</v>
          </cell>
          <cell r="G5003" t="str">
            <v>SISTEMA DE T. V. (CIRCUITO CERRADO)</v>
          </cell>
        </row>
        <row r="5004">
          <cell r="F5004" t="str">
            <v>51905004</v>
          </cell>
          <cell r="G5004" t="str">
            <v>CONTENEDOR DE BASURA</v>
          </cell>
        </row>
        <row r="5005">
          <cell r="F5005" t="str">
            <v>51101004</v>
          </cell>
          <cell r="G5005" t="str">
            <v>ARCHIVERO METALICO DE 4 GAVETAS</v>
          </cell>
        </row>
        <row r="5006">
          <cell r="F5006" t="str">
            <v>51501056</v>
          </cell>
          <cell r="G5006" t="str">
            <v>EQUIPO DE COMPUTO HP (C.P.U. MONITOR Y TECLADO)</v>
          </cell>
        </row>
        <row r="5007">
          <cell r="F5007" t="str">
            <v>51512001</v>
          </cell>
          <cell r="G5007" t="str">
            <v>IMPRESORA DE MATRIZ DE PUNTO</v>
          </cell>
        </row>
        <row r="5008">
          <cell r="F5008" t="str">
            <v>51512157</v>
          </cell>
          <cell r="G5008" t="str">
            <v>IMPRESORA MULTIFUNCIONAL EPSON L210</v>
          </cell>
        </row>
        <row r="5009">
          <cell r="F5009" t="str">
            <v>51512193</v>
          </cell>
          <cell r="G5009" t="str">
            <v>IMPRESORA EPSON</v>
          </cell>
        </row>
        <row r="5010">
          <cell r="F5010" t="str">
            <v>51512166</v>
          </cell>
          <cell r="G5010" t="str">
            <v>IMPRESORA EPSON LX350 MATRIZ DE PUNTO</v>
          </cell>
        </row>
        <row r="5011">
          <cell r="F5011" t="str">
            <v>51501073</v>
          </cell>
          <cell r="G5011" t="str">
            <v>EQUIPO DE COMPUTO (C.P.U. MONITOR Y TECLADO)</v>
          </cell>
        </row>
        <row r="5012">
          <cell r="F5012" t="str">
            <v>52104001</v>
          </cell>
          <cell r="G5012" t="str">
            <v>PROYECTOR DE ACETATOS</v>
          </cell>
        </row>
        <row r="5013">
          <cell r="F5013" t="str">
            <v>52106001</v>
          </cell>
          <cell r="G5013" t="str">
            <v>AMPLIFICADOR-MEZCLADOR</v>
          </cell>
        </row>
        <row r="5014">
          <cell r="F5014" t="str">
            <v>52107001</v>
          </cell>
          <cell r="G5014" t="str">
            <v>TELEVISOR DE 19 PULGADAS</v>
          </cell>
        </row>
        <row r="5015">
          <cell r="F5015" t="str">
            <v>52103002</v>
          </cell>
          <cell r="G5015" t="str">
            <v>PANTALLA PARA PROYECCION</v>
          </cell>
        </row>
        <row r="5016">
          <cell r="F5016" t="str">
            <v>52106008</v>
          </cell>
          <cell r="G5016" t="str">
            <v>APARATO DE SONIDO</v>
          </cell>
        </row>
        <row r="5017">
          <cell r="F5017" t="str">
            <v>52106012</v>
          </cell>
          <cell r="G5017" t="str">
            <v>BAFLE</v>
          </cell>
        </row>
        <row r="5018">
          <cell r="F5018" t="str">
            <v>52107013</v>
          </cell>
          <cell r="G5018" t="str">
            <v>PANTALLA PLANA DE PLASMA</v>
          </cell>
        </row>
        <row r="5019">
          <cell r="F5019" t="str">
            <v>52104017</v>
          </cell>
          <cell r="G5019" t="str">
            <v>PROYECTOR (CANON)</v>
          </cell>
        </row>
        <row r="5020">
          <cell r="F5020" t="str">
            <v>52106041</v>
          </cell>
          <cell r="G5020" t="str">
            <v>MICROFONO</v>
          </cell>
        </row>
        <row r="5021">
          <cell r="F5021" t="str">
            <v>52106043</v>
          </cell>
          <cell r="G5021" t="str">
            <v>AUTOESTEREO</v>
          </cell>
        </row>
        <row r="5022">
          <cell r="F5022" t="str">
            <v>52106217</v>
          </cell>
          <cell r="G5022" t="str">
            <v>BAFLE AMPLIFICADO</v>
          </cell>
        </row>
        <row r="5023">
          <cell r="F5023" t="str">
            <v>52107015</v>
          </cell>
          <cell r="G5023" t="str">
            <v>PANTALLA LED</v>
          </cell>
        </row>
        <row r="5024">
          <cell r="F5024" t="str">
            <v>52106003</v>
          </cell>
          <cell r="G5024" t="str">
            <v>MEZCLADORA DE 12 CH</v>
          </cell>
        </row>
        <row r="5025">
          <cell r="F5025" t="str">
            <v>52107015</v>
          </cell>
          <cell r="G5025" t="str">
            <v>PANTALLA LED</v>
          </cell>
        </row>
        <row r="5026">
          <cell r="F5026" t="str">
            <v>52106041</v>
          </cell>
          <cell r="G5026" t="str">
            <v>MICROFONO</v>
          </cell>
        </row>
        <row r="5027">
          <cell r="F5027" t="str">
            <v>52106044</v>
          </cell>
          <cell r="G5027" t="str">
            <v>BOCINA</v>
          </cell>
        </row>
        <row r="5028">
          <cell r="F5028" t="str">
            <v>52301001</v>
          </cell>
          <cell r="G5028" t="str">
            <v>CAMARA FOTOGRAFICA DIGITAL SONY CYBER-SHOT DSC-TX20 16.0 MEGAPIXELS</v>
          </cell>
        </row>
        <row r="5029">
          <cell r="F5029" t="str">
            <v>52301002</v>
          </cell>
          <cell r="G5029" t="str">
            <v>CAMARA FOTOGRAFICA DIGITAL SONY ALPHASLT-A 65 V 24.3 MEGAPIXELS</v>
          </cell>
        </row>
        <row r="5030">
          <cell r="F5030" t="str">
            <v>52302017</v>
          </cell>
          <cell r="G5030" t="str">
            <v>FILMADORA DIGITAL PANASONIC HDC-HS900-DISCO DURO 220GB</v>
          </cell>
        </row>
        <row r="5031">
          <cell r="F5031" t="str">
            <v>52302027</v>
          </cell>
          <cell r="G5031" t="str">
            <v>VIDEO REPRODUCTORA DE CASETTE</v>
          </cell>
        </row>
        <row r="5032">
          <cell r="F5032" t="str">
            <v>52302084</v>
          </cell>
          <cell r="G5032" t="str">
            <v>VIDEOPROYECTOR BENQ MS500 2700 ANSI LUMENS</v>
          </cell>
        </row>
        <row r="5033">
          <cell r="F5033" t="str">
            <v>52302073</v>
          </cell>
          <cell r="G5033" t="str">
            <v>VIDEOPROYECTOR OPTOMA 522 ES DLP2800 ANSILUMENES</v>
          </cell>
        </row>
        <row r="5034">
          <cell r="F5034" t="str">
            <v>52302168</v>
          </cell>
          <cell r="G5034" t="str">
            <v>VIDEOPROYECTOR SONY VPL-DX100</v>
          </cell>
        </row>
        <row r="5035">
          <cell r="F5035" t="str">
            <v>52302203</v>
          </cell>
          <cell r="G5035" t="str">
            <v>VIDEOPROYECTOR BENQ DLP MX505 XGA 3000 LUMENES</v>
          </cell>
        </row>
        <row r="5036">
          <cell r="F5036" t="str">
            <v>52302211</v>
          </cell>
          <cell r="G5036" t="str">
            <v>VIDEOPROYECTOR BENQ</v>
          </cell>
        </row>
        <row r="5037">
          <cell r="F5037" t="str">
            <v>52910001</v>
          </cell>
          <cell r="G5037" t="str">
            <v>PIZARRON ACRILICO</v>
          </cell>
        </row>
        <row r="5038">
          <cell r="F5038" t="str">
            <v>52912001</v>
          </cell>
          <cell r="G5038" t="str">
            <v>BANCA DE PARQUE</v>
          </cell>
        </row>
        <row r="5039">
          <cell r="F5039" t="str">
            <v>52909001</v>
          </cell>
          <cell r="G5039" t="str">
            <v>MESA PARA COMPUTADORA</v>
          </cell>
        </row>
        <row r="5040">
          <cell r="F5040" t="str">
            <v>52907006</v>
          </cell>
          <cell r="G5040" t="str">
            <v>PIANO</v>
          </cell>
        </row>
        <row r="5041">
          <cell r="F5041" t="str">
            <v>52910007</v>
          </cell>
          <cell r="G5041" t="str">
            <v>PIZARRON INTERACTIVO</v>
          </cell>
        </row>
        <row r="5042">
          <cell r="F5042" t="str">
            <v>52104039</v>
          </cell>
          <cell r="G5042" t="str">
            <v>VIDEOPROYECTOR EPSON</v>
          </cell>
        </row>
        <row r="5043">
          <cell r="F5043" t="str">
            <v>52104039</v>
          </cell>
          <cell r="G5043" t="str">
            <v>VIDEOPROYECTOR EPSON</v>
          </cell>
        </row>
        <row r="5044">
          <cell r="F5044" t="str">
            <v>54101021</v>
          </cell>
          <cell r="G5044" t="str">
            <v>CHEVROLET VENTURE REGULAR AUTOMATICO</v>
          </cell>
        </row>
        <row r="5045">
          <cell r="F5045" t="str">
            <v>54101025</v>
          </cell>
          <cell r="G5045" t="str">
            <v>CHEVROLET TORNADO-IMPORTADO - PAQUETEMPICK-UP MAN, M. 1.8 LITROS</v>
          </cell>
        </row>
        <row r="5046">
          <cell r="F5046" t="str">
            <v>54101041</v>
          </cell>
          <cell r="G5046" t="str">
            <v>VOLKSWAGEN EUROBAN 3 PUERTAS MOTOR 2.5LITROS 115C.P. 5 VELOCIDADES</v>
          </cell>
        </row>
        <row r="5047">
          <cell r="F5047" t="str">
            <v>54101054</v>
          </cell>
          <cell r="G5047" t="str">
            <v>TOYOTA SIENNA 5 PUERTAS CE MINI-VAN 5VELOCIDADES</v>
          </cell>
        </row>
        <row r="5048">
          <cell r="F5048" t="str">
            <v>54101107</v>
          </cell>
          <cell r="G5048" t="str">
            <v>AUTOBUS CHASIS INTERNACIONAL 4700SCD 4 CILINDROS A DIESEL 6 VELOCIDADES</v>
          </cell>
        </row>
        <row r="5049">
          <cell r="F5049" t="str">
            <v>56502001</v>
          </cell>
          <cell r="G5049" t="str">
            <v>FAX</v>
          </cell>
        </row>
        <row r="5050">
          <cell r="F5050" t="str">
            <v>56502003</v>
          </cell>
          <cell r="G5050" t="str">
            <v>CONMUTADOR</v>
          </cell>
        </row>
        <row r="5051">
          <cell r="F5051" t="str">
            <v>56501006</v>
          </cell>
          <cell r="G5051" t="str">
            <v>ADAPTADOR / ACCES</v>
          </cell>
        </row>
        <row r="5052">
          <cell r="F5052" t="str">
            <v>56502013</v>
          </cell>
          <cell r="G5052" t="str">
            <v>TELEFONO CON PANTALLA</v>
          </cell>
        </row>
        <row r="5053">
          <cell r="F5053" t="str">
            <v>56703002</v>
          </cell>
          <cell r="G5053" t="str">
            <v>ESCALERA TIPO TIJERA</v>
          </cell>
        </row>
        <row r="5054">
          <cell r="F5054" t="str">
            <v>56904008</v>
          </cell>
          <cell r="G5054" t="str">
            <v>ENFRIADOR - CALENTADOR DE AGUA</v>
          </cell>
        </row>
        <row r="5055">
          <cell r="F5055" t="str">
            <v>56905008</v>
          </cell>
          <cell r="G5055" t="str">
            <v>CARRO PORTALIBROS METALICO</v>
          </cell>
        </row>
        <row r="5056">
          <cell r="F5056" t="str">
            <v>58301013</v>
          </cell>
          <cell r="G5056" t="str">
            <v>QUIMICAS, CARRETERA TAPACHULA-PUERTOMADERO KM. 2+000, TAPACHULA</v>
          </cell>
        </row>
        <row r="5057">
          <cell r="F5057" t="str">
            <v>58301013</v>
          </cell>
          <cell r="G5057" t="str">
            <v>CONSTRUCCION DE CANCHAS MULTIDEPORTIVAS</v>
          </cell>
        </row>
        <row r="5058">
          <cell r="F5058" t="str">
            <v>51102001</v>
          </cell>
          <cell r="G5058" t="str">
            <v>CREDENZA EJECUTIVA</v>
          </cell>
        </row>
        <row r="5059">
          <cell r="F5059" t="str">
            <v>51101003</v>
          </cell>
          <cell r="G5059" t="str">
            <v>ARCHIVERO METALICO DE 3 GAVETAS</v>
          </cell>
        </row>
        <row r="5060">
          <cell r="F5060" t="str">
            <v>51102003</v>
          </cell>
          <cell r="G5060" t="str">
            <v>CREDENZA EN</v>
          </cell>
        </row>
        <row r="5061">
          <cell r="F5061" t="str">
            <v>51101004</v>
          </cell>
          <cell r="G5061" t="str">
            <v>ARCHIVERO METALICO DE 4 GAVETAS</v>
          </cell>
        </row>
        <row r="5062">
          <cell r="F5062" t="str">
            <v>51107004</v>
          </cell>
          <cell r="G5062" t="str">
            <v>LIBRERO DE MADERA</v>
          </cell>
        </row>
        <row r="5063">
          <cell r="F5063" t="str">
            <v>51107006</v>
          </cell>
          <cell r="G5063" t="str">
            <v>LIBRERO CON PUERTAS CORREDISAS DE CRISTAL</v>
          </cell>
        </row>
        <row r="5064">
          <cell r="F5064" t="str">
            <v>51105007</v>
          </cell>
          <cell r="G5064" t="str">
            <v>SILLA CON DESCANSA BRAZO</v>
          </cell>
        </row>
        <row r="5065">
          <cell r="F5065" t="str">
            <v>51108007</v>
          </cell>
          <cell r="G5065" t="str">
            <v>ESCRITORIO SECRETARIAL CON ADITAMENTODE 1 GAVETA</v>
          </cell>
        </row>
        <row r="5066">
          <cell r="F5066" t="str">
            <v>51101009</v>
          </cell>
          <cell r="G5066" t="str">
            <v>ARCHIVERO DE MADERA DE 2 GAVETAS</v>
          </cell>
        </row>
        <row r="5067">
          <cell r="F5067" t="str">
            <v>51108010</v>
          </cell>
          <cell r="G5067" t="str">
            <v>ESCRITORIO SEMIEJECUTIVO DE 1 GAVETA</v>
          </cell>
        </row>
        <row r="5068">
          <cell r="F5068" t="str">
            <v>51101011</v>
          </cell>
          <cell r="G5068" t="str">
            <v>ARCHIVERO DE MADERA DE 4 GAVETAS</v>
          </cell>
        </row>
        <row r="5069">
          <cell r="F5069" t="str">
            <v>51108011</v>
          </cell>
          <cell r="G5069" t="str">
            <v>ESCRITORIO SEMIEJECUTIVO DE 2 GAVETAS</v>
          </cell>
        </row>
        <row r="5070">
          <cell r="F5070" t="str">
            <v>51108013</v>
          </cell>
          <cell r="G5070" t="str">
            <v>ESCRITORIO SEMIEJECUTIVO DE 4 GAVETAS</v>
          </cell>
        </row>
        <row r="5071">
          <cell r="F5071" t="str">
            <v>51105020</v>
          </cell>
          <cell r="G5071" t="str">
            <v>SILLA SECRETARIAL CON RODAJAS</v>
          </cell>
        </row>
        <row r="5072">
          <cell r="F5072" t="str">
            <v>51105028</v>
          </cell>
          <cell r="G5072" t="str">
            <v>SILLON EJECUTIVO DE PIEL</v>
          </cell>
        </row>
        <row r="5073">
          <cell r="F5073" t="str">
            <v>51105029</v>
          </cell>
          <cell r="G5073" t="str">
            <v>SILLON EJECUTIVO CON DESCANSA BRAZO</v>
          </cell>
        </row>
        <row r="5074">
          <cell r="F5074" t="str">
            <v>51105030</v>
          </cell>
          <cell r="G5074" t="str">
            <v>SILLON EJECUTIVO CON RESPALDO ALTO</v>
          </cell>
        </row>
        <row r="5075">
          <cell r="F5075" t="str">
            <v>51108030</v>
          </cell>
          <cell r="G5075" t="str">
            <v>ESCRITORIO  DE MADERA  2 GAVETAS</v>
          </cell>
        </row>
        <row r="5076">
          <cell r="F5076" t="str">
            <v>51101031</v>
          </cell>
          <cell r="G5076" t="str">
            <v>ARCHIVERO CON CAJA FUERTE DE 3 GAVETAS</v>
          </cell>
        </row>
        <row r="5077">
          <cell r="F5077" t="str">
            <v>51106036</v>
          </cell>
          <cell r="G5077" t="str">
            <v>ESTANTE DE 4 ENTREPANOS</v>
          </cell>
        </row>
        <row r="5078">
          <cell r="F5078" t="str">
            <v>51106038</v>
          </cell>
          <cell r="G5078" t="str">
            <v>ESTANTE DE 6 ENTREPANOS</v>
          </cell>
        </row>
        <row r="5079">
          <cell r="F5079" t="str">
            <v>51108025</v>
          </cell>
          <cell r="G5079" t="str">
            <v>ESCRITORIO EJECUTIVO EN  L, Y ARCHIVERO</v>
          </cell>
        </row>
        <row r="5080">
          <cell r="F5080" t="str">
            <v>51105033</v>
          </cell>
          <cell r="G5080" t="str">
            <v>SILLA NEGRA</v>
          </cell>
        </row>
        <row r="5081">
          <cell r="F5081" t="str">
            <v>51105041</v>
          </cell>
          <cell r="G5081" t="str">
            <v>SILLA EJECUTIVA SPORT</v>
          </cell>
        </row>
        <row r="5082">
          <cell r="F5082" t="str">
            <v>51108038</v>
          </cell>
          <cell r="G5082" t="str">
            <v>ESCRITORIO DE CRISTAL</v>
          </cell>
        </row>
        <row r="5083">
          <cell r="F5083" t="str">
            <v>51109036</v>
          </cell>
          <cell r="G5083" t="str">
            <v>CONJUNTO EJECUTIVO</v>
          </cell>
        </row>
        <row r="5084">
          <cell r="F5084" t="str">
            <v>51107040</v>
          </cell>
          <cell r="G5084" t="str">
            <v>VITRINA</v>
          </cell>
        </row>
        <row r="5085">
          <cell r="F5085" t="str">
            <v>51107038</v>
          </cell>
          <cell r="G5085" t="str">
            <v>GABINETE</v>
          </cell>
        </row>
        <row r="5086">
          <cell r="F5086" t="str">
            <v>51202001</v>
          </cell>
          <cell r="G5086" t="str">
            <v>GABINETE METAL MADERA</v>
          </cell>
        </row>
        <row r="5087">
          <cell r="F5087" t="str">
            <v>51206001</v>
          </cell>
          <cell r="G5087" t="str">
            <v>REVISTERO</v>
          </cell>
        </row>
        <row r="5088">
          <cell r="F5088" t="str">
            <v>51203002</v>
          </cell>
          <cell r="G5088" t="str">
            <v>LOCKER METALICO DE 2 PUERTAS</v>
          </cell>
        </row>
        <row r="5089">
          <cell r="F5089" t="str">
            <v>51206003</v>
          </cell>
          <cell r="G5089" t="str">
            <v>VITRINA</v>
          </cell>
        </row>
        <row r="5090">
          <cell r="F5090" t="str">
            <v>51210003</v>
          </cell>
          <cell r="G5090" t="str">
            <v>MESA DE CENTRO</v>
          </cell>
        </row>
        <row r="5091">
          <cell r="F5091" t="str">
            <v>51210005</v>
          </cell>
          <cell r="G5091" t="str">
            <v>MESA DE TRABAJO</v>
          </cell>
        </row>
        <row r="5092">
          <cell r="F5092" t="str">
            <v>51206015</v>
          </cell>
          <cell r="G5092" t="str">
            <v>PODIUM</v>
          </cell>
        </row>
        <row r="5093">
          <cell r="F5093" t="str">
            <v>51211015</v>
          </cell>
          <cell r="G5093" t="str">
            <v>OLLA EXPRESS</v>
          </cell>
        </row>
        <row r="5094">
          <cell r="F5094" t="str">
            <v>51211019</v>
          </cell>
          <cell r="G5094" t="str">
            <v>REGULADOR PARA CILINDRO DE GAS</v>
          </cell>
        </row>
        <row r="5095">
          <cell r="F5095" t="str">
            <v>51211028</v>
          </cell>
          <cell r="G5095" t="str">
            <v>HORNO MICROHONDAS</v>
          </cell>
        </row>
        <row r="5096">
          <cell r="F5096" t="str">
            <v>51202013</v>
          </cell>
          <cell r="G5096" t="str">
            <v>GABINETE MULTIUSOS</v>
          </cell>
        </row>
        <row r="5097">
          <cell r="F5097" t="str">
            <v>51202017</v>
          </cell>
          <cell r="G5097" t="str">
            <v>GABINETE DE PARED EN ACERO</v>
          </cell>
        </row>
        <row r="5098">
          <cell r="F5098" t="str">
            <v>51501001</v>
          </cell>
          <cell r="G5098" t="str">
            <v>C.P.U DE ESCRITORIO</v>
          </cell>
        </row>
        <row r="5099">
          <cell r="F5099" t="str">
            <v>51502001</v>
          </cell>
          <cell r="G5099" t="str">
            <v>MONITOR VGA</v>
          </cell>
        </row>
        <row r="5100">
          <cell r="F5100" t="str">
            <v>51507001</v>
          </cell>
          <cell r="G5100" t="str">
            <v>FUENTE DE PODER DE 375 VA</v>
          </cell>
        </row>
        <row r="5101">
          <cell r="F5101" t="str">
            <v>51510001</v>
          </cell>
          <cell r="G5101" t="str">
            <v>LAP-TOP H.P. PAVILION</v>
          </cell>
        </row>
        <row r="5102">
          <cell r="F5102" t="str">
            <v>51512001</v>
          </cell>
          <cell r="G5102" t="str">
            <v>IMPRESORA DE MATRIZ DE PUNTO</v>
          </cell>
        </row>
        <row r="5103">
          <cell r="F5103" t="str">
            <v>51501002</v>
          </cell>
          <cell r="G5103" t="str">
            <v>C.P.U SERVIDOR</v>
          </cell>
        </row>
        <row r="5104">
          <cell r="F5104" t="str">
            <v>51502002</v>
          </cell>
          <cell r="G5104" t="str">
            <v>MONITOR SVGA</v>
          </cell>
        </row>
        <row r="5105">
          <cell r="F5105" t="str">
            <v>51503002</v>
          </cell>
          <cell r="G5105" t="str">
            <v>TECLADO</v>
          </cell>
        </row>
        <row r="5106">
          <cell r="F5106" t="str">
            <v>51511002</v>
          </cell>
          <cell r="G5106" t="str">
            <v>CONCENTRADOR (SWITCH)</v>
          </cell>
        </row>
        <row r="5107">
          <cell r="F5107" t="str">
            <v>51512003</v>
          </cell>
          <cell r="G5107" t="str">
            <v>IMPRESORA LASER</v>
          </cell>
        </row>
        <row r="5108">
          <cell r="F5108" t="str">
            <v>51502004</v>
          </cell>
          <cell r="G5108" t="str">
            <v>MONITOR PANTALLA PLASMA</v>
          </cell>
        </row>
        <row r="5109">
          <cell r="F5109" t="str">
            <v>51511004</v>
          </cell>
          <cell r="G5109" t="str">
            <v>REGULADOR</v>
          </cell>
        </row>
        <row r="5110">
          <cell r="F5110" t="str">
            <v>51502005</v>
          </cell>
          <cell r="G5110" t="str">
            <v>MONITOR CON CPU INTEGRADO</v>
          </cell>
        </row>
        <row r="5111">
          <cell r="F5111" t="str">
            <v>51511006</v>
          </cell>
          <cell r="G5111" t="str">
            <v>ACCESS POINT</v>
          </cell>
        </row>
        <row r="5112">
          <cell r="F5112" t="str">
            <v>51512008</v>
          </cell>
          <cell r="G5112" t="str">
            <v>IMPRESORA PLOTTER</v>
          </cell>
        </row>
        <row r="5113">
          <cell r="F5113" t="str">
            <v>51511042</v>
          </cell>
          <cell r="G5113" t="str">
            <v>SWITCH ENTERSYS, MODELO A4H124-24, DE 24 PUERTOS 10/100 L2</v>
          </cell>
        </row>
        <row r="5114">
          <cell r="F5114" t="str">
            <v>51501084</v>
          </cell>
          <cell r="G5114" t="str">
            <v>COMPUTADORA DE ESCRITORIO HP PRO 6300 SFF</v>
          </cell>
        </row>
        <row r="5115">
          <cell r="F5115" t="str">
            <v>51501113</v>
          </cell>
          <cell r="G5115" t="str">
            <v>EQUIPO DE COMPUTO OPTILEX 7010 SFF (C.P.U. MONITOR Y TECLADO)</v>
          </cell>
        </row>
        <row r="5116">
          <cell r="F5116" t="str">
            <v>51510172</v>
          </cell>
          <cell r="G5116" t="str">
            <v>COMPUTADORA PORTATIL DELL</v>
          </cell>
        </row>
        <row r="5117">
          <cell r="F5117" t="str">
            <v>51501070</v>
          </cell>
          <cell r="G5117" t="str">
            <v>COMPUTADORA APPLE IMAC 21.5</v>
          </cell>
        </row>
        <row r="5118">
          <cell r="F5118" t="str">
            <v>51501056</v>
          </cell>
          <cell r="G5118" t="str">
            <v>EQUIPO DE COMPUTO HP (C.P.U. MONITOR Y TECLADO)</v>
          </cell>
        </row>
        <row r="5119">
          <cell r="F5119" t="str">
            <v>51501100</v>
          </cell>
          <cell r="G5119" t="str">
            <v>EQUIPO DE COMPUTO DE ESCRITORIO DELL (C.P.U. MONITOR Y TECLADO)</v>
          </cell>
        </row>
        <row r="5120">
          <cell r="F5120" t="str">
            <v>51510352</v>
          </cell>
          <cell r="G5120" t="str">
            <v>LAP-TOP HP</v>
          </cell>
        </row>
        <row r="5121">
          <cell r="F5121" t="str">
            <v>51512185</v>
          </cell>
          <cell r="G5121" t="str">
            <v>IMPRESORA LASER SAMSUNG</v>
          </cell>
        </row>
        <row r="5122">
          <cell r="F5122" t="str">
            <v>51512194</v>
          </cell>
          <cell r="G5122" t="str">
            <v>IMPRESORA MULTIFUNCIONAL LASER MONOCROMATICA PARA RED</v>
          </cell>
        </row>
        <row r="5123">
          <cell r="F5123" t="str">
            <v>51511132</v>
          </cell>
          <cell r="G5123" t="str">
            <v>MINICOMPUTADORA DE ESCRITORIO</v>
          </cell>
        </row>
        <row r="5124">
          <cell r="F5124" t="str">
            <v>51502046</v>
          </cell>
          <cell r="G5124" t="str">
            <v>MONITOR VIEWSONIC</v>
          </cell>
        </row>
        <row r="5125">
          <cell r="F5125" t="str">
            <v>51511002</v>
          </cell>
          <cell r="G5125" t="str">
            <v>CONCENTRADOR (SWITCH)</v>
          </cell>
        </row>
        <row r="5126">
          <cell r="F5126" t="str">
            <v>51511006</v>
          </cell>
          <cell r="G5126" t="str">
            <v>ACCESS POINT</v>
          </cell>
        </row>
        <row r="5127">
          <cell r="F5127" t="str">
            <v>51509009</v>
          </cell>
          <cell r="G5127" t="str">
            <v>LECTOR DE CODIGO DE BARRA</v>
          </cell>
        </row>
        <row r="5128">
          <cell r="F5128" t="str">
            <v>51512040</v>
          </cell>
          <cell r="G5128" t="str">
            <v>IMPRESORA MULTIFUNCIONAL HP</v>
          </cell>
        </row>
        <row r="5129">
          <cell r="F5129" t="str">
            <v>51501100</v>
          </cell>
          <cell r="G5129" t="str">
            <v>EQUIPO DE COMPUTO DE ESCRITORIO DELL (C.P.U. MONITOR Y TECLADO)</v>
          </cell>
        </row>
        <row r="5130">
          <cell r="F5130" t="str">
            <v>51501149</v>
          </cell>
          <cell r="G5130" t="str">
            <v>COMPUTADORA ALL IN ONE DELL</v>
          </cell>
        </row>
        <row r="5131">
          <cell r="F5131" t="str">
            <v>51510362</v>
          </cell>
          <cell r="G5131" t="str">
            <v>LAP-TOP DELL</v>
          </cell>
        </row>
        <row r="5132">
          <cell r="F5132" t="str">
            <v>51505027</v>
          </cell>
          <cell r="G5132" t="str">
            <v>IMPRESORA</v>
          </cell>
        </row>
        <row r="5133">
          <cell r="F5133" t="str">
            <v>51501164</v>
          </cell>
          <cell r="G5133" t="str">
            <v>COMPUTADORA DE ESCRITORIO</v>
          </cell>
        </row>
        <row r="5134">
          <cell r="F5134" t="str">
            <v>51510352</v>
          </cell>
          <cell r="G5134" t="str">
            <v>LAP-TOP HP</v>
          </cell>
        </row>
        <row r="5135">
          <cell r="F5135" t="str">
            <v>51512091</v>
          </cell>
          <cell r="G5135" t="str">
            <v>IMPRESORA FUNCIONAL HP LASERJETT PRO M1132</v>
          </cell>
        </row>
        <row r="5136">
          <cell r="F5136" t="str">
            <v>51512091</v>
          </cell>
          <cell r="G5136" t="str">
            <v>IMPRESORA HP LASER M1132</v>
          </cell>
        </row>
        <row r="5137">
          <cell r="F5137" t="str">
            <v>51512040</v>
          </cell>
          <cell r="G5137" t="str">
            <v>IMPRESORA MULTIFUNCIONAL HP PRO CP1025.</v>
          </cell>
        </row>
        <row r="5138">
          <cell r="F5138" t="str">
            <v>51510352</v>
          </cell>
          <cell r="G5138" t="str">
            <v>LAP TOP HP PC 14-R211</v>
          </cell>
        </row>
        <row r="5139">
          <cell r="F5139" t="str">
            <v>51512166</v>
          </cell>
          <cell r="G5139" t="str">
            <v>IMPRESORA EPSON LX350 MATRIZ DE PUNTO</v>
          </cell>
        </row>
        <row r="5140">
          <cell r="F5140" t="str">
            <v>51502005</v>
          </cell>
          <cell r="G5140" t="str">
            <v>MONITOR CON CPU INTEGRADO</v>
          </cell>
        </row>
        <row r="5141">
          <cell r="F5141" t="str">
            <v>51512040</v>
          </cell>
          <cell r="G5141" t="str">
            <v>IMPRESORA MULTIFUNCIONAL HP</v>
          </cell>
        </row>
        <row r="5142">
          <cell r="F5142" t="str">
            <v>51501164</v>
          </cell>
          <cell r="G5142" t="str">
            <v>COMPUTADORA DE ESCRITORIO</v>
          </cell>
        </row>
        <row r="5143">
          <cell r="F5143" t="str">
            <v>51909002</v>
          </cell>
          <cell r="G5143" t="str">
            <v>MAQUINA DE ESCRIBIR ELECTRICA</v>
          </cell>
        </row>
        <row r="5144">
          <cell r="F5144" t="str">
            <v>51901005</v>
          </cell>
          <cell r="G5144" t="str">
            <v>CONTROL PARA ALARMA</v>
          </cell>
        </row>
        <row r="5145">
          <cell r="F5145" t="str">
            <v>51901006</v>
          </cell>
          <cell r="G5145" t="str">
            <v>PROTECTOR (ENTRADA GIRATORIA)</v>
          </cell>
        </row>
        <row r="5146">
          <cell r="F5146" t="str">
            <v>51901007</v>
          </cell>
          <cell r="G5146" t="str">
            <v>SOPORTE UNIVERSAL (PARA T.V., C.D., PROYECTOR, ETC.)</v>
          </cell>
        </row>
        <row r="5147">
          <cell r="F5147" t="str">
            <v>51903017</v>
          </cell>
          <cell r="G5147" t="str">
            <v>COPIADORA,  IMPRESORA, FAX Y ESCANER</v>
          </cell>
        </row>
        <row r="5148">
          <cell r="F5148" t="str">
            <v>51903022</v>
          </cell>
          <cell r="G5148" t="str">
            <v>FOTO DOCUMENTADOR</v>
          </cell>
        </row>
        <row r="5149">
          <cell r="F5149" t="str">
            <v>51501143</v>
          </cell>
          <cell r="G5149" t="str">
            <v>COMPUTADORA HP</v>
          </cell>
        </row>
        <row r="5150">
          <cell r="F5150" t="str">
            <v>51512193</v>
          </cell>
          <cell r="G5150" t="str">
            <v>IMPRESORA EPSON</v>
          </cell>
        </row>
        <row r="5151">
          <cell r="F5151" t="str">
            <v>51502005</v>
          </cell>
          <cell r="G5151" t="str">
            <v xml:space="preserve"> MONITOR CON CPU INTEGRADO</v>
          </cell>
        </row>
        <row r="5152">
          <cell r="F5152" t="str">
            <v>52104001</v>
          </cell>
          <cell r="G5152" t="str">
            <v>PROYECTOR DE ACETATOS</v>
          </cell>
        </row>
        <row r="5153">
          <cell r="F5153" t="str">
            <v>52106001</v>
          </cell>
          <cell r="G5153" t="str">
            <v>AMPLIFICADOR-MEZCLADOR</v>
          </cell>
        </row>
        <row r="5154">
          <cell r="F5154" t="str">
            <v>52107001</v>
          </cell>
          <cell r="G5154" t="str">
            <v>TELEVISOR DE 19 PULGADAS</v>
          </cell>
        </row>
        <row r="5155">
          <cell r="F5155" t="str">
            <v>52103002</v>
          </cell>
          <cell r="G5155" t="str">
            <v>PANTALLA PARA PROYECCION</v>
          </cell>
        </row>
        <row r="5156">
          <cell r="F5156" t="str">
            <v>52104003</v>
          </cell>
          <cell r="G5156" t="str">
            <v>PROYECTOR DE CUERPO OPACO</v>
          </cell>
        </row>
        <row r="5157">
          <cell r="F5157" t="str">
            <v>52101005</v>
          </cell>
          <cell r="G5157" t="str">
            <v>CROMATOGRAFO</v>
          </cell>
        </row>
        <row r="5158">
          <cell r="F5158" t="str">
            <v>52101006</v>
          </cell>
          <cell r="G5158" t="str">
            <v>ESPECTOFOTOMETRO</v>
          </cell>
        </row>
        <row r="5159">
          <cell r="F5159" t="str">
            <v>52101007</v>
          </cell>
          <cell r="G5159" t="str">
            <v>ESPECTOFOTOMETRO ABSORCION ATOMICA</v>
          </cell>
        </row>
        <row r="5160">
          <cell r="F5160" t="str">
            <v>52102012</v>
          </cell>
          <cell r="G5160" t="str">
            <v>LECTOR DE MICROFILM</v>
          </cell>
        </row>
        <row r="5161">
          <cell r="F5161" t="str">
            <v>52106015</v>
          </cell>
          <cell r="G5161" t="str">
            <v>REPRODUCTOR DE COMPACT DISC</v>
          </cell>
        </row>
        <row r="5162">
          <cell r="F5162" t="str">
            <v>52104017</v>
          </cell>
          <cell r="G5162" t="str">
            <v>PROYECTOR (CANON)</v>
          </cell>
        </row>
        <row r="5163">
          <cell r="F5163" t="str">
            <v>52101006</v>
          </cell>
          <cell r="G5163" t="str">
            <v>ESPECTOMETRO</v>
          </cell>
        </row>
        <row r="5164">
          <cell r="F5164" t="str">
            <v>52101007</v>
          </cell>
          <cell r="G5164" t="str">
            <v>ESPECTOFOMETRO ABSORCION ATOMICA</v>
          </cell>
        </row>
        <row r="5165">
          <cell r="F5165" t="str">
            <v>52106171</v>
          </cell>
          <cell r="G5165" t="str">
            <v>CONSOLA MEZCLADORA DE PODER 8 CANALES</v>
          </cell>
        </row>
        <row r="5166">
          <cell r="F5166" t="str">
            <v>52106172</v>
          </cell>
          <cell r="G5166" t="str">
            <v>BAFLE PASIVO 400 W</v>
          </cell>
        </row>
        <row r="5167">
          <cell r="F5167" t="str">
            <v>52104039</v>
          </cell>
          <cell r="G5167" t="str">
            <v>VIDEOPROYECTOR EPSON</v>
          </cell>
        </row>
        <row r="5168">
          <cell r="F5168" t="str">
            <v>52301001</v>
          </cell>
          <cell r="G5168" t="str">
            <v>CAMARA FOTOGRAFICA DIGITAL SONY CYBER-SHOT DSC-TX20 16.0 MEGAPIXELS</v>
          </cell>
        </row>
        <row r="5169">
          <cell r="F5169" t="str">
            <v>52301002</v>
          </cell>
          <cell r="G5169" t="str">
            <v>CAMARA FOTOGRAFICA DIGITAL SONY ALPHASLT-A 65 V 24.3 MEGAPIXELS</v>
          </cell>
        </row>
        <row r="5170">
          <cell r="F5170" t="str">
            <v>52302025</v>
          </cell>
          <cell r="G5170" t="str">
            <v>VIDEO PROYECTOR</v>
          </cell>
        </row>
        <row r="5171">
          <cell r="F5171" t="str">
            <v>52302026</v>
          </cell>
          <cell r="G5171" t="str">
            <v>VIDEO RECORD CON CAMARA</v>
          </cell>
        </row>
        <row r="5172">
          <cell r="F5172" t="str">
            <v>52301031</v>
          </cell>
          <cell r="G5172" t="str">
            <v>CAMARA FOTOGRAFICA DE PELICULA</v>
          </cell>
        </row>
        <row r="5173">
          <cell r="F5173" t="str">
            <v>52302166</v>
          </cell>
          <cell r="G5173" t="str">
            <v>VIDEOPROYECTOR SONY VPL-DX140</v>
          </cell>
        </row>
        <row r="5174">
          <cell r="F5174" t="str">
            <v>52302168</v>
          </cell>
          <cell r="G5174" t="str">
            <v>VIDEOPROYECTOR SONY VPL-DX100</v>
          </cell>
        </row>
        <row r="5175">
          <cell r="F5175" t="str">
            <v>52302211</v>
          </cell>
          <cell r="G5175" t="str">
            <v>VIDEOPROYECTOR BENQ</v>
          </cell>
        </row>
        <row r="5176">
          <cell r="F5176" t="str">
            <v>52302157</v>
          </cell>
          <cell r="G5176" t="str">
            <v>VIDEOCAMARA SONY DCR-SX22</v>
          </cell>
        </row>
        <row r="5177">
          <cell r="F5177" t="str">
            <v>52903001</v>
          </cell>
          <cell r="G5177" t="str">
            <v>BALANZA ANALITICA</v>
          </cell>
        </row>
        <row r="5178">
          <cell r="F5178" t="str">
            <v>52902002</v>
          </cell>
          <cell r="G5178" t="str">
            <v>MESA PARA BIBLIOTECA</v>
          </cell>
        </row>
        <row r="5179">
          <cell r="F5179" t="str">
            <v>52903004</v>
          </cell>
          <cell r="G5179" t="str">
            <v>BALANZA GRANATARIA</v>
          </cell>
        </row>
        <row r="5180">
          <cell r="F5180" t="str">
            <v>52909002</v>
          </cell>
          <cell r="G5180" t="str">
            <v>MESA PARA LABORATORIO</v>
          </cell>
        </row>
        <row r="5181">
          <cell r="F5181" t="str">
            <v>52909002</v>
          </cell>
          <cell r="G5181" t="str">
            <v>MESA PARA LABORATORIO</v>
          </cell>
        </row>
        <row r="5182">
          <cell r="F5182" t="str">
            <v>52914020</v>
          </cell>
          <cell r="G5182" t="str">
            <v>CONTENEDOR DE BASURA</v>
          </cell>
        </row>
        <row r="5183">
          <cell r="F5183" t="str">
            <v>52104039</v>
          </cell>
          <cell r="G5183" t="str">
            <v>VIDEOPROYECTOR EPSON</v>
          </cell>
        </row>
        <row r="5184">
          <cell r="F5184" t="str">
            <v>52104039</v>
          </cell>
          <cell r="G5184" t="str">
            <v>VIDEOPROYECTOR EPSON</v>
          </cell>
        </row>
        <row r="5185">
          <cell r="F5185" t="str">
            <v>53101002</v>
          </cell>
          <cell r="G5185" t="str">
            <v>CONTADOR DE CELULA</v>
          </cell>
        </row>
        <row r="5186">
          <cell r="F5186" t="str">
            <v>53101004</v>
          </cell>
          <cell r="G5186" t="str">
            <v>AUTOCLAVE</v>
          </cell>
        </row>
        <row r="5187">
          <cell r="F5187" t="str">
            <v>53101007</v>
          </cell>
          <cell r="G5187" t="str">
            <v>BANO MARIA</v>
          </cell>
        </row>
        <row r="5188">
          <cell r="F5188" t="str">
            <v>53101010</v>
          </cell>
          <cell r="G5188" t="str">
            <v>CAMPANA DE EXTRACCION O BASE PARA CAMPANA</v>
          </cell>
        </row>
        <row r="5189">
          <cell r="F5189" t="str">
            <v>53101011</v>
          </cell>
          <cell r="G5189" t="str">
            <v>CAMPANA DE FLUJO</v>
          </cell>
        </row>
        <row r="5190">
          <cell r="F5190" t="str">
            <v>53101012</v>
          </cell>
          <cell r="G5190" t="str">
            <v>PIPETA-CAPILETOR</v>
          </cell>
        </row>
        <row r="5191">
          <cell r="F5191" t="str">
            <v>53101014</v>
          </cell>
          <cell r="G5191" t="str">
            <v>CENTRIFUGA</v>
          </cell>
        </row>
        <row r="5192">
          <cell r="F5192" t="str">
            <v>53101018</v>
          </cell>
          <cell r="G5192" t="str">
            <v>EQUIPO DE QUIMICA</v>
          </cell>
        </row>
        <row r="5193">
          <cell r="F5193" t="str">
            <v>53101028</v>
          </cell>
          <cell r="G5193" t="str">
            <v>SISTEMA DE DIGESTION DE MUESTRA</v>
          </cell>
        </row>
        <row r="5194">
          <cell r="F5194" t="str">
            <v>53102029</v>
          </cell>
          <cell r="G5194" t="str">
            <v>THERMO</v>
          </cell>
        </row>
        <row r="5195">
          <cell r="F5195" t="str">
            <v>53102033</v>
          </cell>
          <cell r="G5195" t="str">
            <v>ESTEREOSCOPIO</v>
          </cell>
        </row>
        <row r="5196">
          <cell r="F5196" t="str">
            <v>53102039</v>
          </cell>
          <cell r="G5196" t="str">
            <v>TERMOAGITADOR MAGNETICO</v>
          </cell>
        </row>
        <row r="5197">
          <cell r="F5197" t="str">
            <v>53102053</v>
          </cell>
          <cell r="G5197" t="str">
            <v>EQUIPO KJELDHAL</v>
          </cell>
        </row>
        <row r="5198">
          <cell r="F5198" t="str">
            <v>53101014</v>
          </cell>
          <cell r="G5198" t="str">
            <v>CENTRIFUGA</v>
          </cell>
        </row>
        <row r="5199">
          <cell r="F5199" t="str">
            <v>53101004</v>
          </cell>
          <cell r="G5199" t="str">
            <v>AUTOCLAVE</v>
          </cell>
        </row>
        <row r="5200">
          <cell r="F5200" t="str">
            <v>53101007</v>
          </cell>
          <cell r="G5200" t="str">
            <v>BANO MARIA C/CONTROL CIVEQ</v>
          </cell>
        </row>
        <row r="5201">
          <cell r="F5201" t="str">
            <v>53101014</v>
          </cell>
          <cell r="G5201" t="str">
            <v>CENTRIFUGA</v>
          </cell>
        </row>
        <row r="5202">
          <cell r="F5202" t="str">
            <v>53102075</v>
          </cell>
          <cell r="G5202" t="str">
            <v>ESTACION DE EMERGENCIA REGADERA CON LAVAOJOS</v>
          </cell>
        </row>
        <row r="5203">
          <cell r="F5203" t="str">
            <v>53101055</v>
          </cell>
          <cell r="G5203" t="str">
            <v>ANALIZADOR AUTOMATIZADO (PARA USO QUIMICO CLINICO)</v>
          </cell>
        </row>
        <row r="5204">
          <cell r="F5204" t="str">
            <v>53101006</v>
          </cell>
          <cell r="G5204" t="str">
            <v>BANO CALIENTE</v>
          </cell>
        </row>
        <row r="5205">
          <cell r="F5205" t="str">
            <v>53101044</v>
          </cell>
          <cell r="G5205" t="str">
            <v>LECTOR DE ELISA PARA LABORATORIO</v>
          </cell>
        </row>
        <row r="5206">
          <cell r="F5206" t="str">
            <v>53102090</v>
          </cell>
          <cell r="G5206" t="str">
            <v>MICROSCOPIO</v>
          </cell>
        </row>
        <row r="5207">
          <cell r="F5207" t="str">
            <v>53207002</v>
          </cell>
          <cell r="G5207" t="str">
            <v>ESTUFA BACTERIOLOGICA</v>
          </cell>
        </row>
        <row r="5208">
          <cell r="F5208" t="str">
            <v>53204004</v>
          </cell>
          <cell r="G5208" t="str">
            <v>CRISOL DE PLATINO</v>
          </cell>
        </row>
        <row r="5209">
          <cell r="F5209" t="str">
            <v>53208004</v>
          </cell>
          <cell r="G5209" t="str">
            <v>GEOPOSICIONADOR (G.P.S. NAVIGATOR)</v>
          </cell>
        </row>
        <row r="5210">
          <cell r="F5210" t="str">
            <v>53204015</v>
          </cell>
          <cell r="G5210" t="str">
            <v>MICROSCOPIO</v>
          </cell>
        </row>
        <row r="5211">
          <cell r="F5211" t="str">
            <v>53204016</v>
          </cell>
          <cell r="G5211" t="str">
            <v>MUFLA ELECTRICA</v>
          </cell>
        </row>
        <row r="5212">
          <cell r="F5212" t="str">
            <v>53205016</v>
          </cell>
          <cell r="G5212" t="str">
            <v>VISCOCIMETRO</v>
          </cell>
        </row>
        <row r="5213">
          <cell r="F5213" t="str">
            <v>53205019</v>
          </cell>
          <cell r="G5213" t="str">
            <v>MICROTOMO</v>
          </cell>
        </row>
        <row r="5214">
          <cell r="F5214" t="str">
            <v>53204020</v>
          </cell>
          <cell r="G5214" t="str">
            <v>POLARIMETRO</v>
          </cell>
        </row>
        <row r="5215">
          <cell r="F5215" t="str">
            <v>53204021</v>
          </cell>
          <cell r="G5215" t="str">
            <v>POTENCIOMETRO</v>
          </cell>
        </row>
        <row r="5216">
          <cell r="F5216" t="str">
            <v>53205021</v>
          </cell>
          <cell r="G5216" t="str">
            <v>DESTILADOR</v>
          </cell>
        </row>
        <row r="5217">
          <cell r="F5217" t="str">
            <v>53206024</v>
          </cell>
          <cell r="G5217" t="str">
            <v>TRANSILUMINADOR</v>
          </cell>
        </row>
        <row r="5218">
          <cell r="F5218" t="str">
            <v>53205025</v>
          </cell>
          <cell r="G5218" t="str">
            <v>REFRACTOMETRO</v>
          </cell>
        </row>
        <row r="5219">
          <cell r="F5219" t="str">
            <v>53206026</v>
          </cell>
          <cell r="G5219" t="str">
            <v>SISTEMA COMPLETO PARA ELECTROFORESIS</v>
          </cell>
        </row>
        <row r="5220">
          <cell r="F5220" t="str">
            <v>53204027</v>
          </cell>
          <cell r="G5220" t="str">
            <v>MICROPIPETA</v>
          </cell>
        </row>
        <row r="5221">
          <cell r="F5221" t="str">
            <v>53205030</v>
          </cell>
          <cell r="G5221" t="str">
            <v>BOMBA DE VACIO</v>
          </cell>
        </row>
        <row r="5222">
          <cell r="F5222" t="str">
            <v>53207030</v>
          </cell>
          <cell r="G5222" t="str">
            <v>MEDIDOR DE P.H.</v>
          </cell>
        </row>
        <row r="5223">
          <cell r="F5223" t="str">
            <v>53204031</v>
          </cell>
          <cell r="G5223" t="str">
            <v>TERMOCICLADORA</v>
          </cell>
        </row>
        <row r="5224">
          <cell r="F5224" t="str">
            <v>53205032</v>
          </cell>
          <cell r="G5224" t="str">
            <v>BOMBA CUATERNARIA PARA CROMATOGRAFO</v>
          </cell>
        </row>
        <row r="5225">
          <cell r="F5225" t="str">
            <v>53205033</v>
          </cell>
          <cell r="G5225" t="str">
            <v>ROTOR ANGULAR DE 6 PLAZAS</v>
          </cell>
        </row>
        <row r="5226">
          <cell r="F5226" t="str">
            <v>53204035</v>
          </cell>
          <cell r="G5226" t="str">
            <v>MEDIDOR DIGITAL</v>
          </cell>
        </row>
        <row r="5227">
          <cell r="F5227" t="str">
            <v>53204036</v>
          </cell>
          <cell r="G5227" t="str">
            <v>TANQUE CRIOGENICO</v>
          </cell>
        </row>
        <row r="5228">
          <cell r="F5228" t="str">
            <v>53204038</v>
          </cell>
          <cell r="G5228" t="str">
            <v>AGITADOR MAGNETICO</v>
          </cell>
        </row>
        <row r="5229">
          <cell r="F5229" t="str">
            <v>53204040</v>
          </cell>
          <cell r="G5229" t="str">
            <v>TERMOREACTOR</v>
          </cell>
        </row>
        <row r="5230">
          <cell r="F5230" t="str">
            <v>53201042</v>
          </cell>
          <cell r="G5230" t="str">
            <v>TERMOHIGROGRAFO</v>
          </cell>
        </row>
        <row r="5231">
          <cell r="F5231" t="str">
            <v>53204068</v>
          </cell>
          <cell r="G5231" t="str">
            <v>TRANS-BLOT-SD</v>
          </cell>
        </row>
        <row r="5232">
          <cell r="F5232" t="str">
            <v>53204069</v>
          </cell>
          <cell r="G5232" t="str">
            <v>GRADIENT FORMER</v>
          </cell>
        </row>
        <row r="5233">
          <cell r="F5233" t="str">
            <v>53204072</v>
          </cell>
          <cell r="G5233" t="str">
            <v>ROTAVAPOR</v>
          </cell>
        </row>
        <row r="5234">
          <cell r="F5234" t="str">
            <v>53204073</v>
          </cell>
          <cell r="G5234" t="str">
            <v>BOMBA PARA FLUJO DE AIRE</v>
          </cell>
        </row>
        <row r="5235">
          <cell r="F5235" t="str">
            <v>53204074</v>
          </cell>
          <cell r="G5235" t="str">
            <v>MEZCLADOR PARA 12 TUBOS</v>
          </cell>
        </row>
        <row r="5236">
          <cell r="F5236" t="str">
            <v>53204075</v>
          </cell>
          <cell r="G5236" t="str">
            <v>LAMPARA DE LUZ ULTRAVIOLETA</v>
          </cell>
        </row>
        <row r="5237">
          <cell r="F5237" t="str">
            <v>53204076</v>
          </cell>
          <cell r="G5237" t="str">
            <v>MEDIDOR DE HUMEDAD AMBIENTAL</v>
          </cell>
        </row>
        <row r="5238">
          <cell r="F5238" t="str">
            <v>53204077</v>
          </cell>
          <cell r="G5238" t="str">
            <v>ESPECTROLINE ULTRAVIOLETA</v>
          </cell>
        </row>
        <row r="5239">
          <cell r="F5239" t="str">
            <v>53204078</v>
          </cell>
          <cell r="G5239" t="str">
            <v>MEDIDOR DE OXIGENO</v>
          </cell>
        </row>
        <row r="5240">
          <cell r="F5240" t="str">
            <v>53204079</v>
          </cell>
          <cell r="G5240" t="str">
            <v>VORTEMP</v>
          </cell>
        </row>
        <row r="5241">
          <cell r="F5241" t="str">
            <v>53204080</v>
          </cell>
          <cell r="G5241" t="str">
            <v>PANTALLA CONVERSION</v>
          </cell>
        </row>
        <row r="5242">
          <cell r="F5242" t="str">
            <v>53204081</v>
          </cell>
          <cell r="G5242" t="str">
            <v>LAVADOR DE PLACAS</v>
          </cell>
        </row>
        <row r="5243">
          <cell r="F5243" t="str">
            <v>53204098</v>
          </cell>
          <cell r="G5243" t="str">
            <v>CILINDRO PARA LABORATORIO</v>
          </cell>
        </row>
        <row r="5244">
          <cell r="F5244" t="str">
            <v>53204038</v>
          </cell>
          <cell r="G5244" t="str">
            <v>AGITADOR MAGNETICO</v>
          </cell>
        </row>
        <row r="5245">
          <cell r="F5245" t="str">
            <v>53204176</v>
          </cell>
          <cell r="G5245" t="str">
            <v>MICROSCOPIO BIOLOGICO ECLIPSE NIKON E 100</v>
          </cell>
        </row>
        <row r="5246">
          <cell r="F5246" t="str">
            <v>53207004</v>
          </cell>
          <cell r="G5246" t="str">
            <v>ESTUFA DE CULTIVO</v>
          </cell>
        </row>
        <row r="5247">
          <cell r="F5247" t="str">
            <v>53204183</v>
          </cell>
          <cell r="G5247" t="str">
            <v>ANALIZADOR DE BIOQUIMICA SEMIAUTOMATICO</v>
          </cell>
        </row>
        <row r="5248">
          <cell r="F5248" t="str">
            <v>53204188</v>
          </cell>
          <cell r="G5248" t="str">
            <v>VISCOSIMETRO</v>
          </cell>
        </row>
        <row r="5249">
          <cell r="F5249" t="str">
            <v>53204066</v>
          </cell>
          <cell r="G5249" t="str">
            <v>CAMPANA DE FLUJO LAMINAR</v>
          </cell>
        </row>
        <row r="5250">
          <cell r="F5250" t="str">
            <v>53204152</v>
          </cell>
          <cell r="G5250" t="str">
            <v>MICROSCOPIO BINOCULAR DE LUZ</v>
          </cell>
        </row>
        <row r="5251">
          <cell r="F5251" t="str">
            <v>53202079</v>
          </cell>
          <cell r="G5251" t="str">
            <v>INCUBADORA</v>
          </cell>
        </row>
        <row r="5252">
          <cell r="F5252" t="str">
            <v>53202083</v>
          </cell>
          <cell r="G5252" t="str">
            <v>AUTOCLAVE VERTICAL</v>
          </cell>
        </row>
        <row r="5253">
          <cell r="F5253" t="str">
            <v>53204066</v>
          </cell>
          <cell r="G5253" t="str">
            <v>CAMPANA DE FLUJO LAMINAR</v>
          </cell>
        </row>
        <row r="5254">
          <cell r="F5254" t="str">
            <v>53204196</v>
          </cell>
          <cell r="G5254" t="str">
            <v>ROTOR</v>
          </cell>
        </row>
        <row r="5255">
          <cell r="F5255" t="str">
            <v>54101016</v>
          </cell>
          <cell r="G5255" t="str">
            <v>CHRYSLER DODGE RAM 2500-IMPORTADO-QUADCAB, AUTOMATICO 8 CILINDROS</v>
          </cell>
        </row>
        <row r="5256">
          <cell r="F5256" t="str">
            <v>54101041</v>
          </cell>
          <cell r="G5256" t="str">
            <v>VOLKSWAGEN EUROBAN 3 PUERTAS MOTOR 2.5LITROS 115C.P. 5 VELOCIDADES</v>
          </cell>
        </row>
        <row r="5257">
          <cell r="F5257" t="str">
            <v>54101089</v>
          </cell>
          <cell r="G5257" t="str">
            <v>CHEVROLET MICROBUS</v>
          </cell>
        </row>
        <row r="5258">
          <cell r="F5258" t="str">
            <v>54101116</v>
          </cell>
          <cell r="G5258" t="str">
            <v>CHRYSLER DODGE JOURNEY SUV 7 PASAJEROS</v>
          </cell>
        </row>
        <row r="5259">
          <cell r="F5259" t="str">
            <v>56102001</v>
          </cell>
          <cell r="G5259" t="str">
            <v>CRIADORA</v>
          </cell>
        </row>
        <row r="5260">
          <cell r="F5260" t="str">
            <v>56104018</v>
          </cell>
          <cell r="G5260" t="str">
            <v>CHAPEADORA</v>
          </cell>
        </row>
        <row r="5261">
          <cell r="F5261" t="str">
            <v>56102080</v>
          </cell>
          <cell r="G5261" t="str">
            <v>INCUBADORA ANALOGA</v>
          </cell>
        </row>
        <row r="5262">
          <cell r="F5262" t="str">
            <v>56201001</v>
          </cell>
          <cell r="G5262" t="str">
            <v>PARRILLA ELECTRICA</v>
          </cell>
        </row>
        <row r="5263">
          <cell r="F5263" t="str">
            <v>56201017</v>
          </cell>
          <cell r="G5263" t="str">
            <v>HORNO ELECTRICO</v>
          </cell>
        </row>
        <row r="5264">
          <cell r="F5264" t="str">
            <v>56201001</v>
          </cell>
          <cell r="G5264" t="str">
            <v>PARRILLA ELECTRICA</v>
          </cell>
        </row>
        <row r="5265">
          <cell r="F5265" t="str">
            <v>56201022</v>
          </cell>
          <cell r="G5265" t="str">
            <v>PARRILLA CON AGITADOR</v>
          </cell>
        </row>
        <row r="5266">
          <cell r="F5266" t="str">
            <v>56401001</v>
          </cell>
          <cell r="G5266" t="str">
            <v>AIRE ACONDICIONADO VENTANA DE 5,000 BTU'S</v>
          </cell>
        </row>
        <row r="5267">
          <cell r="F5267" t="str">
            <v>56402001</v>
          </cell>
          <cell r="G5267" t="str">
            <v>AIRE ACONDICIONADO MINI-SPLIT DE 5,000BTU`S</v>
          </cell>
        </row>
        <row r="5268">
          <cell r="F5268" t="str">
            <v>56407001</v>
          </cell>
          <cell r="G5268" t="str">
            <v>EXTRACTOR DE AIRE</v>
          </cell>
        </row>
        <row r="5269">
          <cell r="F5269" t="str">
            <v>56402002</v>
          </cell>
          <cell r="G5269" t="str">
            <v>AIRE ACONDICIONADO MINI-SPLIT DE 6,000BTU`S</v>
          </cell>
        </row>
        <row r="5270">
          <cell r="F5270" t="str">
            <v>56401004</v>
          </cell>
          <cell r="G5270" t="str">
            <v>AIRE ACONDICIONADO VENTANA DE 12,000BTU'S</v>
          </cell>
        </row>
        <row r="5271">
          <cell r="F5271" t="str">
            <v>56402004</v>
          </cell>
          <cell r="G5271" t="str">
            <v>AIRE ACONDICIONADO MINI-SPLIT DE 12,00BTU`S</v>
          </cell>
        </row>
        <row r="5272">
          <cell r="F5272" t="str">
            <v>56401005</v>
          </cell>
          <cell r="G5272" t="str">
            <v>AIRE ACONDICIONADO VENTANA DE 24,000BTU'S</v>
          </cell>
        </row>
        <row r="5273">
          <cell r="F5273" t="str">
            <v>56402006</v>
          </cell>
          <cell r="G5273" t="str">
            <v>AIRE ACONDICIONADO MINI-SPLIT DE 24,00BTU`S</v>
          </cell>
        </row>
        <row r="5274">
          <cell r="F5274" t="str">
            <v>56402007</v>
          </cell>
          <cell r="G5274" t="str">
            <v>AIRE ACONDICIONADO MINI-SPLIT DE 18,00BTU`S</v>
          </cell>
        </row>
        <row r="5275">
          <cell r="F5275" t="str">
            <v>56402012</v>
          </cell>
          <cell r="G5275" t="str">
            <v>AIRE ACONDICIONADO MINI-SPLIT DE 60,00BTU'S</v>
          </cell>
        </row>
        <row r="5276">
          <cell r="F5276" t="str">
            <v>56402016</v>
          </cell>
          <cell r="G5276" t="str">
            <v>AIRE ACONDICIONADO MINI-SPLIT DE 36,00BTU'S</v>
          </cell>
        </row>
        <row r="5277">
          <cell r="F5277" t="str">
            <v>56402006</v>
          </cell>
          <cell r="G5277" t="str">
            <v>AIRE ACONDICIONADO MINI-SPLIT DE 24,000 BTU`S</v>
          </cell>
        </row>
        <row r="5278">
          <cell r="F5278" t="str">
            <v>56402006</v>
          </cell>
          <cell r="G5278" t="str">
            <v>AIRE ACONDICIONADO MINI-SPLIT DE 24000 BBTUS</v>
          </cell>
        </row>
        <row r="5279">
          <cell r="F5279" t="str">
            <v>56402007</v>
          </cell>
          <cell r="G5279" t="str">
            <v>AIRE ACONDICIONADO MINISPLIT DE 18000BTU Y A LA CUENTA</v>
          </cell>
        </row>
        <row r="5280">
          <cell r="F5280" t="str">
            <v>56502002</v>
          </cell>
          <cell r="G5280" t="str">
            <v>UNIDAD CENTRAL TELEFONICA</v>
          </cell>
        </row>
        <row r="5281">
          <cell r="F5281" t="str">
            <v>56502099</v>
          </cell>
          <cell r="G5281" t="str">
            <v>GABITENE DE TELECOMUNICACIONES</v>
          </cell>
        </row>
        <row r="5282">
          <cell r="F5282" t="str">
            <v>56501015</v>
          </cell>
          <cell r="G5282" t="str">
            <v>RADIO DOS VIAS</v>
          </cell>
        </row>
        <row r="5283">
          <cell r="F5283" t="str">
            <v>56601002</v>
          </cell>
          <cell r="G5283" t="str">
            <v>TRANSFORMADOR</v>
          </cell>
        </row>
        <row r="5284">
          <cell r="F5284" t="str">
            <v>56601003</v>
          </cell>
          <cell r="G5284" t="str">
            <v>PLANTA GENERADORA DE CORRIENTE ELECTRICA</v>
          </cell>
        </row>
        <row r="5285">
          <cell r="F5285" t="str">
            <v>56601033</v>
          </cell>
          <cell r="G5285" t="str">
            <v>NOBREAK BACK UPS</v>
          </cell>
        </row>
        <row r="5286">
          <cell r="F5286" t="str">
            <v>56601033</v>
          </cell>
          <cell r="G5286" t="str">
            <v>NOBREAK BACK UPS</v>
          </cell>
        </row>
        <row r="5287">
          <cell r="F5287" t="str">
            <v>56704003</v>
          </cell>
          <cell r="G5287" t="str">
            <v>SEGADORA DE PASTO</v>
          </cell>
        </row>
        <row r="5288">
          <cell r="F5288" t="str">
            <v>56704005</v>
          </cell>
          <cell r="G5288" t="str">
            <v>EQUIPO PARA SOPLADO</v>
          </cell>
        </row>
        <row r="5289">
          <cell r="F5289" t="str">
            <v>56703006</v>
          </cell>
          <cell r="G5289" t="str">
            <v>ESCALERA MOVIL CON SISTEMA DE AUTOFRENO</v>
          </cell>
        </row>
        <row r="5290">
          <cell r="F5290" t="str">
            <v>56904002</v>
          </cell>
          <cell r="G5290" t="str">
            <v>CONGELADOR</v>
          </cell>
        </row>
        <row r="5291">
          <cell r="F5291" t="str">
            <v>56904003</v>
          </cell>
          <cell r="G5291" t="str">
            <v>ENFRIADOR</v>
          </cell>
        </row>
        <row r="5292">
          <cell r="F5292" t="str">
            <v>56904006</v>
          </cell>
          <cell r="G5292" t="str">
            <v>FRIGO-BAR</v>
          </cell>
        </row>
        <row r="5293">
          <cell r="F5293" t="str">
            <v>56904007</v>
          </cell>
          <cell r="G5293" t="str">
            <v>REFRIGERADOR</v>
          </cell>
        </row>
        <row r="5294">
          <cell r="F5294" t="str">
            <v>56904008</v>
          </cell>
          <cell r="G5294" t="str">
            <v>ENFRIADOR - CALENTADOR DE AGUA</v>
          </cell>
        </row>
        <row r="5295">
          <cell r="F5295" t="str">
            <v>56901015</v>
          </cell>
          <cell r="G5295" t="str">
            <v>BOMBA PRESION ESTANDAR</v>
          </cell>
        </row>
        <row r="5296">
          <cell r="F5296" t="str">
            <v>56903015</v>
          </cell>
          <cell r="G5296" t="str">
            <v>TRINOCULAR</v>
          </cell>
        </row>
        <row r="5297">
          <cell r="F5297" t="str">
            <v>56904002</v>
          </cell>
          <cell r="G5297" t="str">
            <v>CONGELADOR</v>
          </cell>
        </row>
        <row r="5298">
          <cell r="F5298" t="str">
            <v>56904007</v>
          </cell>
          <cell r="G5298" t="str">
            <v>REFRIGERADOR</v>
          </cell>
        </row>
        <row r="5299">
          <cell r="F5299" t="str">
            <v>56401001</v>
          </cell>
          <cell r="G5299" t="str">
            <v xml:space="preserve"> AIRE ACONDICIONADO VENTANA DE 5000 BTUS</v>
          </cell>
        </row>
        <row r="5300">
          <cell r="F5300" t="str">
            <v>56402004</v>
          </cell>
          <cell r="G5300" t="str">
            <v>AIRE ACONDICIONADO MINI-SPLIT DE 12,000 BTU`S</v>
          </cell>
        </row>
        <row r="5301">
          <cell r="F5301" t="str">
            <v>56402004</v>
          </cell>
          <cell r="G5301" t="str">
            <v>AIRE ACONDICIONADO MINI-SPLIT DE 12,000 BTU`S</v>
          </cell>
        </row>
        <row r="5302">
          <cell r="F5302" t="str">
            <v>56402007</v>
          </cell>
          <cell r="G5302" t="str">
            <v>AIRE ACONDICIONADO MINI-SPLIT DE 18,000 BTU`S</v>
          </cell>
        </row>
        <row r="5303">
          <cell r="F5303" t="str">
            <v>56704040</v>
          </cell>
          <cell r="G5303" t="str">
            <v>PODADORA DE PASTO</v>
          </cell>
        </row>
        <row r="5304">
          <cell r="F5304" t="str">
            <v>56904029</v>
          </cell>
          <cell r="G5304" t="str">
            <v>REFRIGERADOR IEM 7P</v>
          </cell>
        </row>
        <row r="5305">
          <cell r="F5305" t="str">
            <v>56904007</v>
          </cell>
          <cell r="G5305" t="str">
            <v>REFRIGERADOR</v>
          </cell>
        </row>
        <row r="5306">
          <cell r="F5306" t="str">
            <v>59101001</v>
          </cell>
          <cell r="G5306" t="str">
            <v>SOFTWARE</v>
          </cell>
        </row>
        <row r="5307">
          <cell r="F5307" t="str">
            <v>58101006</v>
          </cell>
          <cell r="G5307" t="str">
            <v>RANCHO SAN JUAN, PARAJE LAS CRUCES, HUEHUETAN CHIAPAS</v>
          </cell>
        </row>
        <row r="5308">
          <cell r="F5308" t="str">
            <v>58301014</v>
          </cell>
          <cell r="G5308" t="str">
            <v>AGRICOLAS, ENTRONQUE CARRETERA COSTERAY ESTACION HUEHUETAN S/N</v>
          </cell>
        </row>
        <row r="5309">
          <cell r="F5309" t="str">
            <v>58301014</v>
          </cell>
          <cell r="G5309" t="str">
            <v>AGRICOLAS, ENTRONQUE CARRETERA COSTERA Y ESTACION HUEHUETAN S/N</v>
          </cell>
        </row>
        <row r="5310">
          <cell r="F5310" t="str">
            <v>51106002</v>
          </cell>
          <cell r="G5310" t="str">
            <v>ANAQUEL TIPO ESQUELETO 2 CHAROLAS</v>
          </cell>
        </row>
        <row r="5311">
          <cell r="F5311" t="str">
            <v>51101003</v>
          </cell>
          <cell r="G5311" t="str">
            <v>ARCHIVERO METALICO DE 3 GAVETAS</v>
          </cell>
        </row>
        <row r="5312">
          <cell r="F5312" t="str">
            <v>51101004</v>
          </cell>
          <cell r="G5312" t="str">
            <v>ARCHIVERO METALICO DE 4 GAVETAS</v>
          </cell>
        </row>
        <row r="5313">
          <cell r="F5313" t="str">
            <v>51107004</v>
          </cell>
          <cell r="G5313" t="str">
            <v>LIBRERO DE MADERA</v>
          </cell>
        </row>
        <row r="5314">
          <cell r="F5314" t="str">
            <v>51102008</v>
          </cell>
          <cell r="G5314" t="str">
            <v>CREDENZA DE MADERA</v>
          </cell>
        </row>
        <row r="5315">
          <cell r="F5315" t="str">
            <v>51101010</v>
          </cell>
          <cell r="G5315" t="str">
            <v>ARCHIVERO DE MADERA DE 3 GAVETAS</v>
          </cell>
        </row>
        <row r="5316">
          <cell r="F5316" t="str">
            <v>51108010</v>
          </cell>
          <cell r="G5316" t="str">
            <v>ESCRITORIO SEMIEJECUTIVO DE 1 GAVETA</v>
          </cell>
        </row>
        <row r="5317">
          <cell r="F5317" t="str">
            <v>51108011</v>
          </cell>
          <cell r="G5317" t="str">
            <v>ESCRITORIO SEMIEJECUTIVO DE 2 GAVETAS</v>
          </cell>
        </row>
        <row r="5318">
          <cell r="F5318" t="str">
            <v>51108019</v>
          </cell>
          <cell r="G5318" t="str">
            <v>ESCRITORIO EJECUTIVO DE 1 GAVETA</v>
          </cell>
        </row>
        <row r="5319">
          <cell r="F5319" t="str">
            <v>51101022</v>
          </cell>
          <cell r="G5319" t="str">
            <v>ARCHIVERO  HORIZONTAL METALICO DE 4 GAVETAS</v>
          </cell>
        </row>
        <row r="5320">
          <cell r="F5320" t="str">
            <v>51105026</v>
          </cell>
          <cell r="G5320" t="str">
            <v>SILLON EJECUTIVO</v>
          </cell>
        </row>
        <row r="5321">
          <cell r="F5321" t="str">
            <v>51108027</v>
          </cell>
          <cell r="G5321" t="str">
            <v>ESCRITORIO EJECUTIVO CON ADITAMIENTODE2 GAVETAS</v>
          </cell>
        </row>
        <row r="5322">
          <cell r="F5322" t="str">
            <v>51108030</v>
          </cell>
          <cell r="G5322" t="str">
            <v>ESCRITORIO  DE MADERA  2 GAVETAS</v>
          </cell>
        </row>
        <row r="5323">
          <cell r="F5323" t="str">
            <v>51108032</v>
          </cell>
          <cell r="G5323" t="str">
            <v>ESCRITORIO  DE MADERA  4 GAVETAS</v>
          </cell>
        </row>
        <row r="5324">
          <cell r="F5324" t="str">
            <v>51106034</v>
          </cell>
          <cell r="G5324" t="str">
            <v>ESTANTE DE 2 ENTREPANOS</v>
          </cell>
        </row>
        <row r="5325">
          <cell r="F5325" t="str">
            <v>51108062</v>
          </cell>
          <cell r="G5325" t="str">
            <v>ESCRITORIO CON CAJONERA DE METAL</v>
          </cell>
        </row>
        <row r="5326">
          <cell r="F5326" t="str">
            <v>51107037</v>
          </cell>
          <cell r="G5326" t="str">
            <v>LIBRERO</v>
          </cell>
        </row>
        <row r="5327">
          <cell r="F5327" t="str">
            <v>51105064</v>
          </cell>
          <cell r="G5327" t="str">
            <v>SILLA CON PALETA</v>
          </cell>
        </row>
        <row r="5328">
          <cell r="F5328" t="str">
            <v>51101004</v>
          </cell>
          <cell r="G5328" t="str">
            <v>ARCHIVERO METALICO DE 4 GAVETAS</v>
          </cell>
        </row>
        <row r="5329">
          <cell r="F5329" t="str">
            <v>51202001</v>
          </cell>
          <cell r="G5329" t="str">
            <v>GABINETE METAL MADERA</v>
          </cell>
        </row>
        <row r="5330">
          <cell r="F5330" t="str">
            <v>51202003</v>
          </cell>
          <cell r="G5330" t="str">
            <v>GABINETE CON 2 GAVETAS Y UNA PUERTA</v>
          </cell>
        </row>
        <row r="5331">
          <cell r="F5331" t="str">
            <v>51206003</v>
          </cell>
          <cell r="G5331" t="str">
            <v>VITRINA</v>
          </cell>
        </row>
        <row r="5332">
          <cell r="F5332" t="str">
            <v>51201004</v>
          </cell>
          <cell r="G5332" t="str">
            <v>ARMARIO EMPOTRADO DE MADERA</v>
          </cell>
        </row>
        <row r="5333">
          <cell r="F5333" t="str">
            <v>51208004</v>
          </cell>
          <cell r="G5333" t="str">
            <v>SOFA DE 3 PLAZAS</v>
          </cell>
        </row>
        <row r="5334">
          <cell r="F5334" t="str">
            <v>51203005</v>
          </cell>
          <cell r="G5334" t="str">
            <v>LOCKER METALICO DE 5 PUERTAS</v>
          </cell>
        </row>
        <row r="5335">
          <cell r="F5335" t="str">
            <v>51210005</v>
          </cell>
          <cell r="G5335" t="str">
            <v>MESA DE TRABAJO</v>
          </cell>
        </row>
        <row r="5336">
          <cell r="F5336" t="str">
            <v>51202006</v>
          </cell>
          <cell r="G5336" t="str">
            <v>GABINETE CON 2 PUERTAS</v>
          </cell>
        </row>
        <row r="5337">
          <cell r="F5337" t="str">
            <v>51206009</v>
          </cell>
          <cell r="G5337" t="str">
            <v>MODULO</v>
          </cell>
        </row>
        <row r="5338">
          <cell r="F5338" t="str">
            <v>51207010</v>
          </cell>
          <cell r="G5338" t="str">
            <v>LONA PLASTICA DE 4 X 3.20 MTS</v>
          </cell>
        </row>
        <row r="5339">
          <cell r="F5339" t="str">
            <v>51211020</v>
          </cell>
          <cell r="G5339" t="str">
            <v>BATIDORA</v>
          </cell>
        </row>
        <row r="5340">
          <cell r="F5340" t="str">
            <v>51211031</v>
          </cell>
          <cell r="G5340" t="str">
            <v>ESTUFA ELECTRICA</v>
          </cell>
        </row>
        <row r="5341">
          <cell r="F5341" t="str">
            <v>51211032</v>
          </cell>
          <cell r="G5341" t="str">
            <v>ESTUFA CON HORNO</v>
          </cell>
        </row>
        <row r="5342">
          <cell r="F5342" t="str">
            <v>51211009</v>
          </cell>
          <cell r="G5342" t="str">
            <v>CILINDRO PARA GAS</v>
          </cell>
        </row>
        <row r="5343">
          <cell r="F5343" t="str">
            <v>51501001</v>
          </cell>
          <cell r="G5343" t="str">
            <v>C.P.U DE ESCRITORIO</v>
          </cell>
        </row>
        <row r="5344">
          <cell r="F5344" t="str">
            <v>51502001</v>
          </cell>
          <cell r="G5344" t="str">
            <v>MONITOR VGA</v>
          </cell>
        </row>
        <row r="5345">
          <cell r="F5345" t="str">
            <v>51505001</v>
          </cell>
          <cell r="G5345" t="str">
            <v>ESCANER PLANO</v>
          </cell>
        </row>
        <row r="5346">
          <cell r="F5346" t="str">
            <v>51507001</v>
          </cell>
          <cell r="G5346" t="str">
            <v>FUENTE DE PODER DE 375 VA</v>
          </cell>
        </row>
        <row r="5347">
          <cell r="F5347" t="str">
            <v>51510001</v>
          </cell>
          <cell r="G5347" t="str">
            <v>LAP-TOP H.P. PAVILION</v>
          </cell>
        </row>
        <row r="5348">
          <cell r="F5348" t="str">
            <v>51512001</v>
          </cell>
          <cell r="G5348" t="str">
            <v>IMPRESORA DE MATRIZ DE PUNTO</v>
          </cell>
        </row>
        <row r="5349">
          <cell r="F5349" t="str">
            <v>51501002</v>
          </cell>
          <cell r="G5349" t="str">
            <v>C.P.U SERVIDOR</v>
          </cell>
        </row>
        <row r="5350">
          <cell r="F5350" t="str">
            <v>51502002</v>
          </cell>
          <cell r="G5350" t="str">
            <v>MONITOR SVGA</v>
          </cell>
        </row>
        <row r="5351">
          <cell r="F5351" t="str">
            <v>51503002</v>
          </cell>
          <cell r="G5351" t="str">
            <v>TECLADO</v>
          </cell>
        </row>
        <row r="5352">
          <cell r="F5352" t="str">
            <v>51511002</v>
          </cell>
          <cell r="G5352" t="str">
            <v>CONCENTRADOR (SWITCH)</v>
          </cell>
        </row>
        <row r="5353">
          <cell r="F5353" t="str">
            <v>51512002</v>
          </cell>
          <cell r="G5353" t="str">
            <v>IMPRESORA DE INYECCION DE TINTA</v>
          </cell>
        </row>
        <row r="5354">
          <cell r="F5354" t="str">
            <v>51512003</v>
          </cell>
          <cell r="G5354" t="str">
            <v>IMPRESORA LASER</v>
          </cell>
        </row>
        <row r="5355">
          <cell r="F5355" t="str">
            <v>51501004</v>
          </cell>
          <cell r="G5355" t="str">
            <v>MINICOMPUTADORA DE BOLSILLO</v>
          </cell>
        </row>
        <row r="5356">
          <cell r="F5356" t="str">
            <v>51502004</v>
          </cell>
          <cell r="G5356" t="str">
            <v>MONITOR PANTALLA PLASMA</v>
          </cell>
        </row>
        <row r="5357">
          <cell r="F5357" t="str">
            <v>51511004</v>
          </cell>
          <cell r="G5357" t="str">
            <v>REGULADOR</v>
          </cell>
        </row>
        <row r="5358">
          <cell r="F5358" t="str">
            <v>51511006</v>
          </cell>
          <cell r="G5358" t="str">
            <v>ACCESS POINT</v>
          </cell>
        </row>
        <row r="5359">
          <cell r="F5359" t="str">
            <v>51505008</v>
          </cell>
          <cell r="G5359" t="str">
            <v>ESCANER O DIGITALIZADOR DE IMAGEN</v>
          </cell>
        </row>
        <row r="5360">
          <cell r="F5360" t="str">
            <v>51511010</v>
          </cell>
          <cell r="G5360" t="str">
            <v>EQUIPO DE ALMACENAMIENTO DE DISCO DURO</v>
          </cell>
        </row>
        <row r="5361">
          <cell r="F5361" t="str">
            <v>51512010</v>
          </cell>
          <cell r="G5361" t="str">
            <v>IMPRESORA MULTIFUNCIONAL</v>
          </cell>
        </row>
        <row r="5362">
          <cell r="F5362" t="str">
            <v>51501027</v>
          </cell>
          <cell r="G5362" t="str">
            <v>COMPUTADORA LENOVO AIO C325</v>
          </cell>
        </row>
        <row r="5363">
          <cell r="F5363" t="str">
            <v>51501002</v>
          </cell>
          <cell r="G5363" t="str">
            <v>C.P.U SERVIDOR</v>
          </cell>
        </row>
        <row r="5364">
          <cell r="F5364" t="str">
            <v>51512008</v>
          </cell>
          <cell r="G5364" t="str">
            <v>IMPRESORA PLOTTER</v>
          </cell>
        </row>
        <row r="5365">
          <cell r="F5365" t="str">
            <v>51512076</v>
          </cell>
          <cell r="G5365" t="str">
            <v>IMPRESORA EPSON L200</v>
          </cell>
        </row>
        <row r="5366">
          <cell r="F5366" t="str">
            <v>51501162</v>
          </cell>
          <cell r="G5366" t="str">
            <v>EQ. DECOMPUTO MARCA LENOVO</v>
          </cell>
        </row>
        <row r="5367">
          <cell r="F5367" t="str">
            <v>51512010</v>
          </cell>
          <cell r="G5367" t="str">
            <v>IMPRESORA MULTIFUNCIONAL</v>
          </cell>
        </row>
        <row r="5368">
          <cell r="F5368" t="str">
            <v>51510197</v>
          </cell>
          <cell r="G5368" t="str">
            <v>LAP-TOP SONY VGN-CR440F</v>
          </cell>
        </row>
        <row r="5369">
          <cell r="F5369" t="str">
            <v>51501113</v>
          </cell>
          <cell r="G5369" t="str">
            <v>EQUIPO DE COMPUTO OPTILEX 7010 SFF (C.P.U. MONITOR Y TECLADO)</v>
          </cell>
        </row>
        <row r="5370">
          <cell r="F5370" t="str">
            <v>51510344</v>
          </cell>
          <cell r="G5370" t="str">
            <v>LAP-TOP TOSHIBA TECRA S5</v>
          </cell>
        </row>
        <row r="5371">
          <cell r="F5371" t="str">
            <v>51501143</v>
          </cell>
          <cell r="G5371" t="str">
            <v>COMPUTADORA HP</v>
          </cell>
        </row>
        <row r="5372">
          <cell r="F5372" t="str">
            <v>51510352</v>
          </cell>
          <cell r="G5372" t="str">
            <v>LAP-TOP HP</v>
          </cell>
        </row>
        <row r="5373">
          <cell r="F5373" t="str">
            <v>51501100</v>
          </cell>
          <cell r="G5373" t="str">
            <v>EQUIPO DE COMPUTO DE ESCRITORIO DELL (C.P.U. MONITOR Y TECLADO)</v>
          </cell>
        </row>
        <row r="5374">
          <cell r="F5374" t="str">
            <v>51510353</v>
          </cell>
          <cell r="G5374" t="str">
            <v>LAP-TOP DELL INSPIRON</v>
          </cell>
        </row>
        <row r="5375">
          <cell r="F5375" t="str">
            <v>51510356</v>
          </cell>
          <cell r="G5375" t="str">
            <v>LAP-TOP LENOVO</v>
          </cell>
        </row>
        <row r="5376">
          <cell r="F5376" t="str">
            <v>51510352</v>
          </cell>
          <cell r="G5376" t="str">
            <v>LAP-TOP HP</v>
          </cell>
        </row>
        <row r="5377">
          <cell r="F5377" t="str">
            <v>51510356</v>
          </cell>
          <cell r="G5377" t="str">
            <v>LAP-TOP LENOVO</v>
          </cell>
        </row>
        <row r="5378">
          <cell r="F5378" t="str">
            <v>51512194</v>
          </cell>
          <cell r="G5378" t="str">
            <v>IMPRESORA MULTIFUNCIONAL LASER MONOCROMATICA</v>
          </cell>
        </row>
        <row r="5379">
          <cell r="F5379" t="str">
            <v>51501028</v>
          </cell>
          <cell r="G5379" t="str">
            <v>COMPUTADORA LENOVO Z570</v>
          </cell>
        </row>
        <row r="5380">
          <cell r="F5380" t="str">
            <v>51512051</v>
          </cell>
          <cell r="G5380" t="str">
            <v>IMPRESORA LASER BROTHER COLOR HL-3070</v>
          </cell>
        </row>
        <row r="5381">
          <cell r="F5381" t="str">
            <v>51512065</v>
          </cell>
          <cell r="G5381" t="str">
            <v>INPRSORA LASERJET HP PRO CP1525NW</v>
          </cell>
        </row>
        <row r="5382">
          <cell r="F5382" t="str">
            <v>51512157</v>
          </cell>
          <cell r="G5382" t="str">
            <v>IMPRESORA DE INYECCION DE TINTA</v>
          </cell>
        </row>
        <row r="5383">
          <cell r="F5383" t="str">
            <v>51512193</v>
          </cell>
          <cell r="G5383" t="str">
            <v>IMPRESORA EPSON</v>
          </cell>
        </row>
        <row r="5384">
          <cell r="F5384" t="str">
            <v>51512186</v>
          </cell>
          <cell r="G5384" t="str">
            <v>IMPRESORA MULTIFUNCIONAL BROTHER</v>
          </cell>
        </row>
        <row r="5385">
          <cell r="F5385" t="str">
            <v>51510355</v>
          </cell>
          <cell r="G5385" t="str">
            <v>LAP-TOP ACER</v>
          </cell>
        </row>
        <row r="5386">
          <cell r="F5386" t="str">
            <v>51510362</v>
          </cell>
          <cell r="G5386" t="str">
            <v>LAP-TOP DELL</v>
          </cell>
        </row>
        <row r="5387">
          <cell r="F5387" t="str">
            <v>51501164</v>
          </cell>
          <cell r="G5387" t="str">
            <v>COMPUTADORA DE ESCRITORIO</v>
          </cell>
        </row>
        <row r="5388">
          <cell r="F5388" t="str">
            <v>51510356</v>
          </cell>
          <cell r="G5388" t="str">
            <v>LAP-TOP LENOVO</v>
          </cell>
        </row>
        <row r="5389">
          <cell r="F5389" t="str">
            <v>51909001</v>
          </cell>
          <cell r="G5389" t="str">
            <v>MAQUINA DE ESCRIBIR MECANICA</v>
          </cell>
        </row>
        <row r="5390">
          <cell r="F5390" t="str">
            <v>51903005</v>
          </cell>
          <cell r="G5390" t="str">
            <v>FOTOCOPIADORA</v>
          </cell>
        </row>
        <row r="5391">
          <cell r="F5391" t="str">
            <v>51911008</v>
          </cell>
          <cell r="G5391" t="str">
            <v>ENGARGOLADORA METALICA PARA ESPIRAL METALICO</v>
          </cell>
        </row>
        <row r="5392">
          <cell r="F5392" t="str">
            <v>51901034</v>
          </cell>
          <cell r="G5392" t="str">
            <v>CAMARA TRAMPA</v>
          </cell>
        </row>
        <row r="5393">
          <cell r="F5393" t="str">
            <v>52101001</v>
          </cell>
          <cell r="G5393" t="str">
            <v>TELEFOTO</v>
          </cell>
        </row>
        <row r="5394">
          <cell r="F5394" t="str">
            <v>52104001</v>
          </cell>
          <cell r="G5394" t="str">
            <v>PROYECTOR DE ACETATOS</v>
          </cell>
        </row>
        <row r="5395">
          <cell r="F5395" t="str">
            <v>52106001</v>
          </cell>
          <cell r="G5395" t="str">
            <v>AMPLIFICADOR-MEZCLADOR</v>
          </cell>
        </row>
        <row r="5396">
          <cell r="F5396" t="str">
            <v>52107001</v>
          </cell>
          <cell r="G5396" t="str">
            <v>TELEVISOR DE 19 PULGADAS</v>
          </cell>
        </row>
        <row r="5397">
          <cell r="F5397" t="str">
            <v>52103002</v>
          </cell>
          <cell r="G5397" t="str">
            <v>PANTALLA PARA PROYECCION</v>
          </cell>
        </row>
        <row r="5398">
          <cell r="F5398" t="str">
            <v>52101005</v>
          </cell>
          <cell r="G5398" t="str">
            <v>CROMATOGRAFO</v>
          </cell>
        </row>
        <row r="5399">
          <cell r="F5399" t="str">
            <v>52104005</v>
          </cell>
          <cell r="G5399" t="str">
            <v>PROYECTOR DE DIAPOSITIVAS EN CARRUSEL</v>
          </cell>
        </row>
        <row r="5400">
          <cell r="F5400" t="str">
            <v>52101006</v>
          </cell>
          <cell r="G5400" t="str">
            <v>ESPECTOFOTOMETRO</v>
          </cell>
        </row>
        <row r="5401">
          <cell r="F5401" t="str">
            <v>52106016</v>
          </cell>
          <cell r="G5401" t="str">
            <v>CONSOLA</v>
          </cell>
        </row>
        <row r="5402">
          <cell r="F5402" t="str">
            <v>52104017</v>
          </cell>
          <cell r="G5402" t="str">
            <v>PROYECTOR (CANON)</v>
          </cell>
        </row>
        <row r="5403">
          <cell r="F5403" t="str">
            <v>52106018</v>
          </cell>
          <cell r="G5403" t="str">
            <v>ECUALIZADOR GRAFICO</v>
          </cell>
        </row>
        <row r="5404">
          <cell r="F5404" t="str">
            <v>52106041</v>
          </cell>
          <cell r="G5404" t="str">
            <v>MICROFONO</v>
          </cell>
        </row>
        <row r="5405">
          <cell r="F5405" t="str">
            <v>52101007</v>
          </cell>
          <cell r="G5405" t="str">
            <v>ESPECTOFOTOMETRO ABSORCION ATOMICA</v>
          </cell>
        </row>
        <row r="5406">
          <cell r="F5406" t="str">
            <v>52101006</v>
          </cell>
          <cell r="G5406" t="str">
            <v>ESPECTPFOTOMETRO</v>
          </cell>
        </row>
        <row r="5407">
          <cell r="F5407" t="str">
            <v>52107015</v>
          </cell>
          <cell r="G5407" t="str">
            <v>PANTALLAS LED 8"</v>
          </cell>
        </row>
        <row r="5408">
          <cell r="F5408" t="str">
            <v>52104039</v>
          </cell>
          <cell r="G5408" t="str">
            <v>VIDEOPROYECTOR EPSON</v>
          </cell>
        </row>
        <row r="5409">
          <cell r="F5409" t="str">
            <v>52106117</v>
          </cell>
          <cell r="G5409" t="str">
            <v>MICROFONO INALAMBRICO VHF</v>
          </cell>
        </row>
        <row r="5410">
          <cell r="F5410" t="str">
            <v>52104038</v>
          </cell>
          <cell r="G5410" t="str">
            <v>PROYECTOR BENQ</v>
          </cell>
        </row>
        <row r="5411">
          <cell r="F5411" t="str">
            <v>52104039</v>
          </cell>
          <cell r="G5411" t="str">
            <v>VIDEOPROYECTOR EPSON</v>
          </cell>
        </row>
        <row r="5412">
          <cell r="F5412" t="str">
            <v>52104039</v>
          </cell>
          <cell r="G5412" t="str">
            <v>VIDEOPROYECTOR EPSON</v>
          </cell>
        </row>
        <row r="5413">
          <cell r="F5413" t="str">
            <v>52107052</v>
          </cell>
          <cell r="G5413" t="str">
            <v>PANTALLA LED LG</v>
          </cell>
        </row>
        <row r="5414">
          <cell r="F5414" t="str">
            <v>52201001</v>
          </cell>
          <cell r="G5414" t="str">
            <v>APARATO PARA EJERCICIO</v>
          </cell>
        </row>
        <row r="5415">
          <cell r="F5415" t="str">
            <v>52201005</v>
          </cell>
          <cell r="G5415" t="str">
            <v>BARRA FIJA</v>
          </cell>
        </row>
        <row r="5416">
          <cell r="F5416" t="str">
            <v>52201008</v>
          </cell>
          <cell r="G5416" t="str">
            <v>BANCA PARA EJERCICIO</v>
          </cell>
        </row>
        <row r="5417">
          <cell r="F5417" t="str">
            <v>52201030</v>
          </cell>
          <cell r="G5417" t="str">
            <v>EJERCITADOR PARA ESTIRAMENTO DE PIERNAS</v>
          </cell>
        </row>
        <row r="5418">
          <cell r="F5418" t="str">
            <v>52201031</v>
          </cell>
          <cell r="G5418" t="str">
            <v>BARRAS PARALELAS</v>
          </cell>
        </row>
        <row r="5419">
          <cell r="F5419" t="str">
            <v>52201032</v>
          </cell>
          <cell r="G5419" t="str">
            <v>CAMA DE ABDOMINALES DOBLES</v>
          </cell>
        </row>
        <row r="5420">
          <cell r="F5420" t="str">
            <v>52201033</v>
          </cell>
          <cell r="G5420" t="str">
            <v>EJERCITADOR TRIPLE DE CINTURA</v>
          </cell>
        </row>
        <row r="5421">
          <cell r="F5421" t="str">
            <v>52301001</v>
          </cell>
          <cell r="G5421" t="str">
            <v>CAMARA FOTOGRAFICA DIGITAL SONY CYBER-SHOT DSC-TX20 16.0 MEGAPIXELS</v>
          </cell>
        </row>
        <row r="5422">
          <cell r="F5422" t="str">
            <v>52301002</v>
          </cell>
          <cell r="G5422" t="str">
            <v>CAMARA FOTOGRAFICA DIGITAL SONY ALPHASLT-A 65 V 24.3 MEGAPIXELS</v>
          </cell>
        </row>
        <row r="5423">
          <cell r="F5423" t="str">
            <v>52302025</v>
          </cell>
          <cell r="G5423" t="str">
            <v>VIDEO PROYECTOR</v>
          </cell>
        </row>
        <row r="5424">
          <cell r="F5424" t="str">
            <v>52302026</v>
          </cell>
          <cell r="G5424" t="str">
            <v>VIDEO RECORD CON CAMARA</v>
          </cell>
        </row>
        <row r="5425">
          <cell r="F5425" t="str">
            <v>52302030</v>
          </cell>
          <cell r="G5425" t="str">
            <v>VIDEO GRABADORA</v>
          </cell>
        </row>
        <row r="5426">
          <cell r="F5426" t="str">
            <v>52302037</v>
          </cell>
          <cell r="G5426" t="str">
            <v>MEZCLADOR DE VIDEO</v>
          </cell>
        </row>
        <row r="5427">
          <cell r="F5427" t="str">
            <v>52302211</v>
          </cell>
          <cell r="G5427" t="str">
            <v>VIDEOPROYECTOR BENQ</v>
          </cell>
        </row>
        <row r="5428">
          <cell r="F5428" t="str">
            <v>52301137</v>
          </cell>
          <cell r="G5428" t="str">
            <v>CAMARA CANON</v>
          </cell>
        </row>
        <row r="5429">
          <cell r="F5429" t="str">
            <v>52301062</v>
          </cell>
          <cell r="G5429" t="str">
            <v>CAMARA FOTOGRAFICA DIGITAL NIKON D3200 24MP NEGRA</v>
          </cell>
        </row>
        <row r="5430">
          <cell r="F5430" t="str">
            <v>52301060</v>
          </cell>
          <cell r="G5430" t="str">
            <v>CAMARA FOTOGRAFICA DIGITAL SONY DSC-W690/B</v>
          </cell>
        </row>
        <row r="5431">
          <cell r="F5431" t="str">
            <v>52302080</v>
          </cell>
          <cell r="G5431" t="str">
            <v>VIDEOPROYECTOR BENQ MS612ST 2500 LUMENES</v>
          </cell>
        </row>
        <row r="5432">
          <cell r="F5432" t="str">
            <v>52903001</v>
          </cell>
          <cell r="G5432" t="str">
            <v>BALANZA ANALITICA</v>
          </cell>
        </row>
        <row r="5433">
          <cell r="F5433" t="str">
            <v>52910001</v>
          </cell>
          <cell r="G5433" t="str">
            <v>PIZARRON ACRILICO</v>
          </cell>
        </row>
        <row r="5434">
          <cell r="F5434" t="str">
            <v>52913001</v>
          </cell>
          <cell r="G5434" t="str">
            <v>BUTACA PARA AUDITORIO</v>
          </cell>
        </row>
        <row r="5435">
          <cell r="F5435" t="str">
            <v>52903003</v>
          </cell>
          <cell r="G5435" t="str">
            <v>BALANZA DE ARQUIMIDES</v>
          </cell>
        </row>
        <row r="5436">
          <cell r="F5436" t="str">
            <v>52909001</v>
          </cell>
          <cell r="G5436" t="str">
            <v>MESA PARA COMPUTADORA</v>
          </cell>
        </row>
        <row r="5437">
          <cell r="F5437" t="str">
            <v>52903004</v>
          </cell>
          <cell r="G5437" t="str">
            <v>BALANZA GRANATARIA</v>
          </cell>
        </row>
        <row r="5438">
          <cell r="F5438" t="str">
            <v>52906004</v>
          </cell>
          <cell r="G5438" t="str">
            <v>CONTRABAJO</v>
          </cell>
        </row>
        <row r="5439">
          <cell r="F5439" t="str">
            <v>52909002</v>
          </cell>
          <cell r="G5439" t="str">
            <v>MESA PARA LABORATORIO</v>
          </cell>
        </row>
        <row r="5440">
          <cell r="F5440" t="str">
            <v>52910007</v>
          </cell>
          <cell r="G5440" t="str">
            <v>PIZARRON INTERACTIVO</v>
          </cell>
        </row>
        <row r="5441">
          <cell r="F5441" t="str">
            <v>52904017</v>
          </cell>
          <cell r="G5441" t="str">
            <v>BASCULA PARA CARGA DE 500 KILOGRAMOS</v>
          </cell>
        </row>
        <row r="5442">
          <cell r="F5442" t="str">
            <v>52909001</v>
          </cell>
          <cell r="G5442" t="str">
            <v>MESA PARA COMPUTADORA</v>
          </cell>
        </row>
        <row r="5443">
          <cell r="F5443" t="str">
            <v>52903001</v>
          </cell>
          <cell r="G5443" t="str">
            <v>BALANZA ANALITICA</v>
          </cell>
        </row>
        <row r="5444">
          <cell r="F5444" t="str">
            <v>52913001</v>
          </cell>
          <cell r="G5444" t="str">
            <v>BUTACA PARA AUDITORIO</v>
          </cell>
        </row>
        <row r="5445">
          <cell r="F5445" t="str">
            <v>52909002</v>
          </cell>
          <cell r="G5445" t="str">
            <v>MESA CENTRAL PARA LABORATORIO</v>
          </cell>
        </row>
        <row r="5446">
          <cell r="F5446" t="str">
            <v>52909002</v>
          </cell>
          <cell r="G5446" t="str">
            <v>MESA PARA LABORATORIO</v>
          </cell>
        </row>
        <row r="5447">
          <cell r="F5447" t="str">
            <v>52914009</v>
          </cell>
          <cell r="G5447" t="str">
            <v>SILLA CON PALETA DE PLASTICO</v>
          </cell>
        </row>
        <row r="5448">
          <cell r="F5448" t="str">
            <v>52914009</v>
          </cell>
          <cell r="G5448" t="str">
            <v>SILLA CON PALETA DE PLASTICO</v>
          </cell>
        </row>
        <row r="5449">
          <cell r="F5449" t="str">
            <v>52910024</v>
          </cell>
          <cell r="G5449" t="str">
            <v>PIZARRON MELAMINICO</v>
          </cell>
        </row>
        <row r="5450">
          <cell r="F5450" t="str">
            <v>53101001</v>
          </cell>
          <cell r="G5450" t="str">
            <v>ACID-BASE ANALYSER</v>
          </cell>
        </row>
        <row r="5451">
          <cell r="F5451" t="str">
            <v>53101004</v>
          </cell>
          <cell r="G5451" t="str">
            <v>AUTOCLAVE</v>
          </cell>
        </row>
        <row r="5452">
          <cell r="F5452" t="str">
            <v>53102008</v>
          </cell>
          <cell r="G5452" t="str">
            <v>ELECTROEYACULADOR</v>
          </cell>
        </row>
        <row r="5453">
          <cell r="F5453" t="str">
            <v>53102009</v>
          </cell>
          <cell r="G5453" t="str">
            <v>EQUIPO DE CIRUGIA MENOR</v>
          </cell>
        </row>
        <row r="5454">
          <cell r="F5454" t="str">
            <v>53101014</v>
          </cell>
          <cell r="G5454" t="str">
            <v>CENTRIFUGA</v>
          </cell>
        </row>
        <row r="5455">
          <cell r="F5455" t="str">
            <v>53101016</v>
          </cell>
          <cell r="G5455" t="str">
            <v>CONDUCTIMETRO</v>
          </cell>
        </row>
        <row r="5456">
          <cell r="F5456" t="str">
            <v>53102027</v>
          </cell>
          <cell r="G5456" t="str">
            <v>TENSIOMETRO</v>
          </cell>
        </row>
        <row r="5457">
          <cell r="F5457" t="str">
            <v>53102029</v>
          </cell>
          <cell r="G5457" t="str">
            <v>THERMO</v>
          </cell>
        </row>
        <row r="5458">
          <cell r="F5458" t="str">
            <v>53101030</v>
          </cell>
          <cell r="G5458" t="str">
            <v>CARRO MULTISERVICIO CLINICO</v>
          </cell>
        </row>
        <row r="5459">
          <cell r="F5459" t="str">
            <v>53102033</v>
          </cell>
          <cell r="G5459" t="str">
            <v>ESTEREOSCOPIO</v>
          </cell>
        </row>
        <row r="5460">
          <cell r="F5460" t="str">
            <v>53102039</v>
          </cell>
          <cell r="G5460" t="str">
            <v>TERMOAGITADOR MAGNETICO</v>
          </cell>
        </row>
        <row r="5461">
          <cell r="F5461" t="str">
            <v>53102042</v>
          </cell>
          <cell r="G5461" t="str">
            <v>ESTUCHE DE DIAGNOSTICO</v>
          </cell>
        </row>
        <row r="5462">
          <cell r="F5462" t="str">
            <v>53101007</v>
          </cell>
          <cell r="G5462" t="str">
            <v>BANO MARIA</v>
          </cell>
        </row>
        <row r="5463">
          <cell r="F5463" t="str">
            <v>53207001</v>
          </cell>
          <cell r="G5463" t="str">
            <v>CAMARA PARA MICROSCOPIO</v>
          </cell>
        </row>
        <row r="5464">
          <cell r="F5464" t="str">
            <v>53209001</v>
          </cell>
          <cell r="G5464" t="str">
            <v>TRANSITO TRADICIONAL</v>
          </cell>
        </row>
        <row r="5465">
          <cell r="F5465" t="str">
            <v>53207002</v>
          </cell>
          <cell r="G5465" t="str">
            <v>ESTUFA BACTERIOLOGICA</v>
          </cell>
        </row>
        <row r="5466">
          <cell r="F5466" t="str">
            <v>53209002</v>
          </cell>
          <cell r="G5466" t="str">
            <v>TRANSITO ELECTRONICO</v>
          </cell>
        </row>
        <row r="5467">
          <cell r="F5467" t="str">
            <v>53206003</v>
          </cell>
          <cell r="G5467" t="str">
            <v>ESTACION CIENTIFICA METEREOLOGICA</v>
          </cell>
        </row>
        <row r="5468">
          <cell r="F5468" t="str">
            <v>53204004</v>
          </cell>
          <cell r="G5468" t="str">
            <v>CRISOL DE PLATINO</v>
          </cell>
        </row>
        <row r="5469">
          <cell r="F5469" t="str">
            <v>53207004</v>
          </cell>
          <cell r="G5469" t="str">
            <v>ESTUFA DE CULTIVO</v>
          </cell>
        </row>
        <row r="5470">
          <cell r="F5470" t="str">
            <v>53208004</v>
          </cell>
          <cell r="G5470" t="str">
            <v>GEOPOSICIONADOR (G.P.S. NAVIGATOR)</v>
          </cell>
        </row>
        <row r="5471">
          <cell r="F5471" t="str">
            <v>53206007</v>
          </cell>
          <cell r="G5471" t="str">
            <v>ESTACION DE MONITOREO</v>
          </cell>
        </row>
        <row r="5472">
          <cell r="F5472" t="str">
            <v>53209011</v>
          </cell>
          <cell r="G5472" t="str">
            <v>NIVEL DE MANO</v>
          </cell>
        </row>
        <row r="5473">
          <cell r="F5473" t="str">
            <v>53205012</v>
          </cell>
          <cell r="G5473" t="str">
            <v>PRENSA</v>
          </cell>
        </row>
        <row r="5474">
          <cell r="F5474" t="str">
            <v>53204014</v>
          </cell>
          <cell r="G5474" t="str">
            <v>MICROMETRO</v>
          </cell>
        </row>
        <row r="5475">
          <cell r="F5475" t="str">
            <v>53204015</v>
          </cell>
          <cell r="G5475" t="str">
            <v>MICROSCOPIO</v>
          </cell>
        </row>
        <row r="5476">
          <cell r="F5476" t="str">
            <v>53204018</v>
          </cell>
          <cell r="G5476" t="str">
            <v>OXIMETRO</v>
          </cell>
        </row>
        <row r="5477">
          <cell r="F5477" t="str">
            <v>53205018</v>
          </cell>
          <cell r="G5477" t="str">
            <v>BRUJULA DIGITAL</v>
          </cell>
        </row>
        <row r="5478">
          <cell r="F5478" t="str">
            <v>53205020</v>
          </cell>
          <cell r="G5478" t="str">
            <v>DENSIMETRO</v>
          </cell>
        </row>
        <row r="5479">
          <cell r="F5479" t="str">
            <v>53204021</v>
          </cell>
          <cell r="G5479" t="str">
            <v>POTENCIOMETRO</v>
          </cell>
        </row>
        <row r="5480">
          <cell r="F5480" t="str">
            <v>53205021</v>
          </cell>
          <cell r="G5480" t="str">
            <v>DESTILADOR</v>
          </cell>
        </row>
        <row r="5481">
          <cell r="F5481" t="str">
            <v>53202022</v>
          </cell>
          <cell r="G5481" t="str">
            <v>TRITURADORA DE QUIJADA</v>
          </cell>
        </row>
        <row r="5482">
          <cell r="F5482" t="str">
            <v>53207022</v>
          </cell>
          <cell r="G5482" t="str">
            <v>MUFLA PARA LABORATORIO</v>
          </cell>
        </row>
        <row r="5483">
          <cell r="F5483" t="str">
            <v>53209022</v>
          </cell>
          <cell r="G5483" t="str">
            <v>TEODOLITO- BRUJULA</v>
          </cell>
        </row>
        <row r="5484">
          <cell r="F5484" t="str">
            <v>53201023</v>
          </cell>
          <cell r="G5484" t="str">
            <v>SENSOR QUATA</v>
          </cell>
        </row>
        <row r="5485">
          <cell r="F5485" t="str">
            <v>53209023</v>
          </cell>
          <cell r="G5485" t="str">
            <v>TEODOLITO ELECTRONICO</v>
          </cell>
        </row>
        <row r="5486">
          <cell r="F5486" t="str">
            <v>53202024</v>
          </cell>
          <cell r="G5486" t="str">
            <v>LECTOR DIGITAL PARA PRENSA HIDRAULICA</v>
          </cell>
        </row>
        <row r="5487">
          <cell r="F5487" t="str">
            <v>53206024</v>
          </cell>
          <cell r="G5487" t="str">
            <v>TRANSILUMINADOR</v>
          </cell>
        </row>
        <row r="5488">
          <cell r="F5488" t="str">
            <v>53205025</v>
          </cell>
          <cell r="G5488" t="str">
            <v>REFRACTOMETRO</v>
          </cell>
        </row>
        <row r="5489">
          <cell r="F5489" t="str">
            <v>53209026</v>
          </cell>
          <cell r="G5489" t="str">
            <v>TRIPIE PARA TRANSITO DE ALUMINIO</v>
          </cell>
        </row>
        <row r="5490">
          <cell r="F5490" t="str">
            <v>53206027</v>
          </cell>
          <cell r="G5490" t="str">
            <v>MINI CAMARA HORIZONTAL</v>
          </cell>
        </row>
        <row r="5491">
          <cell r="F5491" t="str">
            <v>53205028</v>
          </cell>
          <cell r="G5491" t="str">
            <v>ALTIMETRO</v>
          </cell>
        </row>
        <row r="5492">
          <cell r="F5492" t="str">
            <v>53205029</v>
          </cell>
          <cell r="G5492" t="str">
            <v>PLATAFORMA LABLINE</v>
          </cell>
        </row>
        <row r="5493">
          <cell r="F5493" t="str">
            <v>53207030</v>
          </cell>
          <cell r="G5493" t="str">
            <v>MEDIDOR DE P.H.</v>
          </cell>
        </row>
        <row r="5494">
          <cell r="F5494" t="str">
            <v>53204031</v>
          </cell>
          <cell r="G5494" t="str">
            <v>TERMOCICLADORA</v>
          </cell>
        </row>
        <row r="5495">
          <cell r="F5495" t="str">
            <v>53204032</v>
          </cell>
          <cell r="G5495" t="str">
            <v>ANALIZADORA DE GELES</v>
          </cell>
        </row>
        <row r="5496">
          <cell r="F5496" t="str">
            <v>53206033</v>
          </cell>
          <cell r="G5496" t="str">
            <v>ULTRASONIDO</v>
          </cell>
        </row>
        <row r="5497">
          <cell r="F5497" t="str">
            <v>53204035</v>
          </cell>
          <cell r="G5497" t="str">
            <v>MEDIDOR DIGITAL</v>
          </cell>
        </row>
        <row r="5498">
          <cell r="F5498" t="str">
            <v>53204038</v>
          </cell>
          <cell r="G5498" t="str">
            <v>AGITADOR MAGNETICO</v>
          </cell>
        </row>
        <row r="5499">
          <cell r="F5499" t="str">
            <v>53201043</v>
          </cell>
          <cell r="G5499" t="str">
            <v>HIDROTERMOGRAFO</v>
          </cell>
        </row>
        <row r="5500">
          <cell r="F5500" t="str">
            <v>53201044</v>
          </cell>
          <cell r="G5500" t="str">
            <v>HIDROMETRO</v>
          </cell>
        </row>
        <row r="5501">
          <cell r="F5501" t="str">
            <v>53204066</v>
          </cell>
          <cell r="G5501" t="str">
            <v>CAMPANA DE FLUJO LAMINAR</v>
          </cell>
        </row>
        <row r="5502">
          <cell r="F5502" t="str">
            <v>53204087</v>
          </cell>
          <cell r="G5502" t="str">
            <v>LAVADOR DE PIPETAS</v>
          </cell>
        </row>
        <row r="5503">
          <cell r="F5503" t="str">
            <v>53204088</v>
          </cell>
          <cell r="G5503" t="str">
            <v>CAMARA AMBIENTAL</v>
          </cell>
        </row>
        <row r="5504">
          <cell r="F5504" t="str">
            <v>53204089</v>
          </cell>
          <cell r="G5504" t="str">
            <v>TURBIDEMETRO</v>
          </cell>
        </row>
        <row r="5505">
          <cell r="F5505" t="str">
            <v>53204090</v>
          </cell>
          <cell r="G5505" t="str">
            <v>ROTOVAPOR</v>
          </cell>
        </row>
        <row r="5506">
          <cell r="F5506" t="str">
            <v>53204091</v>
          </cell>
          <cell r="G5506" t="str">
            <v>FUENTE DE ELECTROFORESIS</v>
          </cell>
        </row>
        <row r="5507">
          <cell r="F5507" t="str">
            <v>53204093</v>
          </cell>
          <cell r="G5507" t="str">
            <v>PIPETEADOR</v>
          </cell>
        </row>
        <row r="5508">
          <cell r="F5508" t="str">
            <v>53208003</v>
          </cell>
          <cell r="G5508" t="str">
            <v>GEOPOSICIONADOR (G.P.S. MAPS)</v>
          </cell>
        </row>
        <row r="5509">
          <cell r="F5509" t="str">
            <v>53206004</v>
          </cell>
          <cell r="G5509" t="str">
            <v>LIOFILIZADORA</v>
          </cell>
        </row>
        <row r="5510">
          <cell r="F5510" t="str">
            <v>53205072</v>
          </cell>
          <cell r="G5510" t="str">
            <v>CALIBRADOR VERNIER</v>
          </cell>
        </row>
        <row r="5511">
          <cell r="F5511" t="str">
            <v>53205107</v>
          </cell>
          <cell r="G5511" t="str">
            <v>CAMARA DE GERMINACION</v>
          </cell>
        </row>
        <row r="5512">
          <cell r="F5512" t="str">
            <v>53207035</v>
          </cell>
          <cell r="G5512" t="str">
            <v>FOTODOCUMENTADOR</v>
          </cell>
        </row>
        <row r="5513">
          <cell r="F5513" t="str">
            <v>53205108</v>
          </cell>
          <cell r="G5513" t="str">
            <v>BRUJULA</v>
          </cell>
        </row>
        <row r="5514">
          <cell r="F5514" t="str">
            <v>53205109</v>
          </cell>
          <cell r="G5514" t="str">
            <v>CAMARA DE ELECTROFERESIS</v>
          </cell>
        </row>
        <row r="5515">
          <cell r="F5515" t="str">
            <v>53207036</v>
          </cell>
          <cell r="G5515" t="str">
            <v>FORCICULA DIGITAL</v>
          </cell>
        </row>
        <row r="5516">
          <cell r="F5516" t="str">
            <v>53207037</v>
          </cell>
          <cell r="G5516" t="str">
            <v>FORCICULA CLASICA</v>
          </cell>
        </row>
        <row r="5517">
          <cell r="F5517" t="str">
            <v>53202052</v>
          </cell>
          <cell r="G5517" t="str">
            <v>MEDIDOR GATOR EYES PUNTERO LASER</v>
          </cell>
        </row>
        <row r="5518">
          <cell r="F5518" t="str">
            <v>53207001</v>
          </cell>
          <cell r="G5518" t="str">
            <v>CAMARA DIGITAL PARA LABORATORIO</v>
          </cell>
        </row>
        <row r="5519">
          <cell r="F5519" t="str">
            <v>53204021</v>
          </cell>
          <cell r="G5519" t="str">
            <v>POTENCIOMETRO</v>
          </cell>
        </row>
        <row r="5520">
          <cell r="F5520" t="str">
            <v>53204027</v>
          </cell>
          <cell r="G5520" t="str">
            <v>MICROPIPETA</v>
          </cell>
        </row>
        <row r="5521">
          <cell r="F5521" t="str">
            <v>53204173</v>
          </cell>
          <cell r="G5521" t="str">
            <v>LOGER DE DATOS</v>
          </cell>
        </row>
        <row r="5522">
          <cell r="F5522" t="str">
            <v>53204203</v>
          </cell>
          <cell r="G5522" t="str">
            <v>AGITADOR DE PLATAFORMA</v>
          </cell>
        </row>
        <row r="5523">
          <cell r="F5523" t="str">
            <v>53207040</v>
          </cell>
          <cell r="G5523" t="str">
            <v>ADAPTADOR PARA CAMARA DE MICROSCOPIO</v>
          </cell>
        </row>
        <row r="5524">
          <cell r="F5524" t="str">
            <v>53204266</v>
          </cell>
          <cell r="G5524" t="str">
            <v>CAMPANA DE EXTRACCION DE HUMO</v>
          </cell>
        </row>
        <row r="5525">
          <cell r="F5525" t="str">
            <v>53205008</v>
          </cell>
          <cell r="G5525" t="str">
            <v>PENETROMETRO</v>
          </cell>
        </row>
        <row r="5526">
          <cell r="F5526" t="str">
            <v>53205025</v>
          </cell>
          <cell r="G5526" t="str">
            <v>REFRACTOMETRO</v>
          </cell>
        </row>
        <row r="5527">
          <cell r="F5527" t="str">
            <v>53202049</v>
          </cell>
          <cell r="G5527" t="str">
            <v>DATALOGGER OAKTON RH</v>
          </cell>
        </row>
        <row r="5528">
          <cell r="F5528" t="str">
            <v>53202050</v>
          </cell>
          <cell r="G5528" t="str">
            <v>MEDIDOR DE HUMEDAD WATERMARK 200SS</v>
          </cell>
        </row>
        <row r="5529">
          <cell r="F5529" t="str">
            <v>53201052</v>
          </cell>
          <cell r="G5529" t="str">
            <v>ANALIZADOR</v>
          </cell>
        </row>
        <row r="5530">
          <cell r="F5530" t="str">
            <v>53201049</v>
          </cell>
          <cell r="G5530" t="str">
            <v>DERMATOSCOPIO</v>
          </cell>
        </row>
        <row r="5531">
          <cell r="F5531" t="str">
            <v>53202085</v>
          </cell>
          <cell r="G5531" t="str">
            <v>CUANTIFICADOR DE BIOXIDO DE CARBONO</v>
          </cell>
        </row>
        <row r="5532">
          <cell r="F5532" t="str">
            <v>53205064</v>
          </cell>
          <cell r="G5532" t="str">
            <v>TURBIDIMETRO</v>
          </cell>
        </row>
        <row r="5533">
          <cell r="F5533" t="str">
            <v>53204078</v>
          </cell>
          <cell r="G5533" t="str">
            <v>MEDIDOR DE OXIGENO</v>
          </cell>
        </row>
        <row r="5534">
          <cell r="F5534" t="str">
            <v>54101030</v>
          </cell>
          <cell r="G5534" t="str">
            <v>CHEVROLET CUSTOM C-35 PAQUETE 8 CILINDROS</v>
          </cell>
        </row>
        <row r="5535">
          <cell r="F5535" t="str">
            <v>54101057</v>
          </cell>
          <cell r="G5535" t="str">
            <v>NISSAN URBAN PASAJERO 4 PUERTAS GX LARGA  9 PASAJEROS</v>
          </cell>
        </row>
        <row r="5536">
          <cell r="F5536" t="str">
            <v>54101104</v>
          </cell>
          <cell r="G5536" t="str">
            <v>VOLKSWAGEN AUTOBUS 2 PUERTA 4 CILINDROS 33 PASAJEROS COMBUSTIBLE DIESEL</v>
          </cell>
        </row>
        <row r="5537">
          <cell r="F5537" t="str">
            <v>54101059</v>
          </cell>
          <cell r="G5537" t="str">
            <v>NISSAN URVAN PASAJERO 4 PUERTAS LARGA  12 PASAJEROS</v>
          </cell>
        </row>
        <row r="5538">
          <cell r="F5538" t="str">
            <v>54201002</v>
          </cell>
          <cell r="G5538" t="str">
            <v>REMOLQUE</v>
          </cell>
        </row>
        <row r="5539">
          <cell r="F5539" t="str">
            <v>56103001</v>
          </cell>
          <cell r="G5539" t="str">
            <v>TRACTOR AGRICOLA</v>
          </cell>
        </row>
        <row r="5540">
          <cell r="F5540" t="str">
            <v>56104001</v>
          </cell>
          <cell r="G5540" t="str">
            <v>ARADO</v>
          </cell>
        </row>
        <row r="5541">
          <cell r="F5541" t="str">
            <v>56104003</v>
          </cell>
          <cell r="G5541" t="str">
            <v>CULTIVADORA</v>
          </cell>
        </row>
        <row r="5542">
          <cell r="F5542" t="str">
            <v>56104006</v>
          </cell>
          <cell r="G5542" t="str">
            <v>MOLINO</v>
          </cell>
        </row>
        <row r="5543">
          <cell r="F5543" t="str">
            <v>56104008</v>
          </cell>
          <cell r="G5543" t="str">
            <v>ASPERSORA AGRICOLA</v>
          </cell>
        </row>
        <row r="5544">
          <cell r="F5544" t="str">
            <v>56104009</v>
          </cell>
          <cell r="G5544" t="str">
            <v>RASTRA</v>
          </cell>
        </row>
        <row r="5545">
          <cell r="F5545" t="str">
            <v>56104011</v>
          </cell>
          <cell r="G5545" t="str">
            <v>SEMBRADORA</v>
          </cell>
        </row>
        <row r="5546">
          <cell r="F5546" t="str">
            <v>56104017</v>
          </cell>
          <cell r="G5546" t="str">
            <v>CANON DE RIEGO</v>
          </cell>
        </row>
        <row r="5547">
          <cell r="F5547" t="str">
            <v>56104020</v>
          </cell>
          <cell r="G5547" t="str">
            <v>DESGRANADORA</v>
          </cell>
        </row>
        <row r="5548">
          <cell r="F5548" t="str">
            <v>56104023</v>
          </cell>
          <cell r="G5548" t="str">
            <v>DESVARADORA</v>
          </cell>
        </row>
        <row r="5549">
          <cell r="F5549" t="str">
            <v>56104027</v>
          </cell>
          <cell r="G5549" t="str">
            <v>PICADORA DE FORRAJE</v>
          </cell>
        </row>
        <row r="5550">
          <cell r="F5550" t="str">
            <v>56104006</v>
          </cell>
          <cell r="G5550" t="str">
            <v>MOLINO</v>
          </cell>
        </row>
        <row r="5551">
          <cell r="F5551" t="str">
            <v>56104008</v>
          </cell>
          <cell r="G5551" t="str">
            <v>ASPERSORA AGRICOLA</v>
          </cell>
        </row>
        <row r="5552">
          <cell r="F5552" t="str">
            <v>56104018</v>
          </cell>
          <cell r="G5552" t="str">
            <v>CHAPEADORA</v>
          </cell>
        </row>
        <row r="5553">
          <cell r="F5553" t="str">
            <v>56203001</v>
          </cell>
          <cell r="G5553" t="str">
            <v>CAMARA DE SECADO</v>
          </cell>
        </row>
        <row r="5554">
          <cell r="F5554" t="str">
            <v>56202002</v>
          </cell>
          <cell r="G5554" t="str">
            <v>MOTOR TRIFASICO</v>
          </cell>
        </row>
        <row r="5555">
          <cell r="F5555" t="str">
            <v>56206005</v>
          </cell>
          <cell r="G5555" t="str">
            <v>ANALIZADOR DE HUMEDAD</v>
          </cell>
        </row>
        <row r="5556">
          <cell r="F5556" t="str">
            <v>56206009</v>
          </cell>
          <cell r="G5556" t="str">
            <v>TINA RECTANGULAR DE DOBLE FONDO PARACUAJO DE LECHE</v>
          </cell>
        </row>
        <row r="5557">
          <cell r="F5557" t="str">
            <v>56201017</v>
          </cell>
          <cell r="G5557" t="str">
            <v>HORNO ELECTRICO</v>
          </cell>
        </row>
        <row r="5558">
          <cell r="F5558" t="str">
            <v>56206019</v>
          </cell>
          <cell r="G5558" t="str">
            <v>EQUIPO DE PASTEURIZACION</v>
          </cell>
        </row>
        <row r="5559">
          <cell r="F5559" t="str">
            <v>56301002</v>
          </cell>
          <cell r="G5559" t="str">
            <v>BARRENA</v>
          </cell>
        </row>
        <row r="5560">
          <cell r="F5560" t="str">
            <v>56302011</v>
          </cell>
          <cell r="G5560" t="str">
            <v>MEZCLADORA TIPO TROMPO</v>
          </cell>
        </row>
        <row r="5561">
          <cell r="F5561" t="str">
            <v>56407001</v>
          </cell>
          <cell r="G5561" t="str">
            <v>EXTRACTOR DE AIRE</v>
          </cell>
        </row>
        <row r="5562">
          <cell r="F5562" t="str">
            <v>56402002</v>
          </cell>
          <cell r="G5562" t="str">
            <v>AIRE ACONDICIONADO MINI-SPLIT DE 6,000BTU`S</v>
          </cell>
        </row>
        <row r="5563">
          <cell r="F5563" t="str">
            <v>56404002</v>
          </cell>
          <cell r="G5563" t="str">
            <v>AIRE ACONDICINADO MULTI-SPLIT DE 36,00BTU`S</v>
          </cell>
        </row>
        <row r="5564">
          <cell r="F5564" t="str">
            <v>56407002</v>
          </cell>
          <cell r="G5564" t="str">
            <v>EXTRACTOR CAMPANA PARA LABORATORIO</v>
          </cell>
        </row>
        <row r="5565">
          <cell r="F5565" t="str">
            <v>56401004</v>
          </cell>
          <cell r="G5565" t="str">
            <v>AIRE ACONDICIONADO VENTANA DE 12,000BTU'S</v>
          </cell>
        </row>
        <row r="5566">
          <cell r="F5566" t="str">
            <v>56402004</v>
          </cell>
          <cell r="G5566" t="str">
            <v>AIRE ACONDICIONADO MINI-SPLIT DE 12,00BTU`S</v>
          </cell>
        </row>
        <row r="5567">
          <cell r="F5567" t="str">
            <v>56401005</v>
          </cell>
          <cell r="G5567" t="str">
            <v>AIRE ACONDICIONADO VENTANA DE 24,000BTU'S</v>
          </cell>
        </row>
        <row r="5568">
          <cell r="F5568" t="str">
            <v>56406005</v>
          </cell>
          <cell r="G5568" t="str">
            <v>COMPRESOR</v>
          </cell>
        </row>
        <row r="5569">
          <cell r="F5569" t="str">
            <v>56402006</v>
          </cell>
          <cell r="G5569" t="str">
            <v>AIRE ACONDICIONADO MINI-SPLIT DE 24,00BTU`S</v>
          </cell>
        </row>
        <row r="5570">
          <cell r="F5570" t="str">
            <v>56406006</v>
          </cell>
          <cell r="G5570" t="str">
            <v>EVAPORADORA-CONDENSADORA</v>
          </cell>
        </row>
        <row r="5571">
          <cell r="F5571" t="str">
            <v>56404001</v>
          </cell>
          <cell r="G5571" t="str">
            <v>AIRE ACONDICINADO MULTI-SPLIT DE 24,000 BTU`</v>
          </cell>
        </row>
        <row r="5572">
          <cell r="F5572" t="str">
            <v>56401004</v>
          </cell>
          <cell r="G5572" t="str">
            <v>AIRE ACONDICIONADO VENTANA DE 12,000 BTU'S</v>
          </cell>
        </row>
        <row r="5573">
          <cell r="F5573" t="str">
            <v>56402004</v>
          </cell>
          <cell r="G5573" t="str">
            <v>AIRE ACONDICIONADO MINI-SPLIT DE 12,000 BTU`S</v>
          </cell>
        </row>
        <row r="5574">
          <cell r="F5574" t="str">
            <v>56402007</v>
          </cell>
          <cell r="G5574" t="str">
            <v>AIRE ACONDICIONADO MINI-SPLIT DE 18,000 BTU`S</v>
          </cell>
        </row>
        <row r="5575">
          <cell r="F5575" t="str">
            <v>56402004</v>
          </cell>
          <cell r="G5575" t="str">
            <v>AIRE ACONDICIONADO MINI-SPLIT DE 12,000 BTU`S</v>
          </cell>
        </row>
        <row r="5576">
          <cell r="F5576" t="str">
            <v>56402004</v>
          </cell>
          <cell r="G5576" t="str">
            <v>AIRE ACONDICIONADO MINI-SPLIT DE 12,000 BTU`S</v>
          </cell>
        </row>
        <row r="5577">
          <cell r="F5577" t="str">
            <v>56402006</v>
          </cell>
          <cell r="G5577" t="str">
            <v>AIRE ACONDICIONADO MINI-SPLIT DE 24,000 BTU`S</v>
          </cell>
        </row>
        <row r="5578">
          <cell r="F5578" t="str">
            <v>56502004</v>
          </cell>
          <cell r="G5578" t="str">
            <v>ENRUTADOR</v>
          </cell>
        </row>
        <row r="5579">
          <cell r="F5579" t="str">
            <v>56502085</v>
          </cell>
          <cell r="G5579" t="str">
            <v>NAVEGADOR GPS</v>
          </cell>
        </row>
        <row r="5580">
          <cell r="F5580" t="str">
            <v>56502003</v>
          </cell>
          <cell r="G5580" t="str">
            <v>CONMUTADOR</v>
          </cell>
        </row>
        <row r="5581">
          <cell r="F5581" t="str">
            <v>56502005</v>
          </cell>
          <cell r="G5581" t="str">
            <v>ANTENA</v>
          </cell>
        </row>
        <row r="5582">
          <cell r="F5582" t="str">
            <v>56602015</v>
          </cell>
          <cell r="G5582" t="str">
            <v>LAMPARA DE VAPOR DE SODIO</v>
          </cell>
        </row>
        <row r="5583">
          <cell r="F5583" t="str">
            <v>56703002</v>
          </cell>
          <cell r="G5583" t="str">
            <v>ESCALERA TIPO TIJERA</v>
          </cell>
        </row>
        <row r="5584">
          <cell r="F5584" t="str">
            <v>56704003</v>
          </cell>
          <cell r="G5584" t="str">
            <v>SEGADORA DE PASTO</v>
          </cell>
        </row>
        <row r="5585">
          <cell r="F5585" t="str">
            <v>56703004</v>
          </cell>
          <cell r="G5585" t="str">
            <v>ESCALERA DE EXTENSION</v>
          </cell>
        </row>
        <row r="5586">
          <cell r="F5586" t="str">
            <v>56704004</v>
          </cell>
          <cell r="G5586" t="str">
            <v>TALADRO</v>
          </cell>
        </row>
        <row r="5587">
          <cell r="F5587" t="str">
            <v>56704005</v>
          </cell>
          <cell r="G5587" t="str">
            <v>EQUIPO PARA SOPLADO</v>
          </cell>
        </row>
        <row r="5588">
          <cell r="F5588" t="str">
            <v>56704008</v>
          </cell>
          <cell r="G5588" t="str">
            <v>PRENSA HIDRAULICA DE 10 TONELADAS</v>
          </cell>
        </row>
        <row r="5589">
          <cell r="F5589" t="str">
            <v>56704009</v>
          </cell>
          <cell r="G5589" t="str">
            <v>PRENSA HIDRAULICA DE 30 TONELADAS</v>
          </cell>
        </row>
        <row r="5590">
          <cell r="F5590" t="str">
            <v>56704021</v>
          </cell>
          <cell r="G5590" t="str">
            <v>CLINOMETRO</v>
          </cell>
        </row>
        <row r="5591">
          <cell r="F5591" t="str">
            <v>56704044</v>
          </cell>
          <cell r="G5591" t="str">
            <v>COMPRESORA DE AIRE</v>
          </cell>
        </row>
        <row r="5592">
          <cell r="F5592" t="str">
            <v>56704004</v>
          </cell>
          <cell r="G5592" t="str">
            <v>TALADRO</v>
          </cell>
        </row>
        <row r="5593">
          <cell r="F5593" t="str">
            <v>56704021</v>
          </cell>
          <cell r="G5593" t="str">
            <v>CLINOMETRO</v>
          </cell>
        </row>
        <row r="5594">
          <cell r="F5594" t="str">
            <v>56702020</v>
          </cell>
          <cell r="G5594" t="str">
            <v>MOTOSIERRA 250 18"</v>
          </cell>
        </row>
        <row r="5595">
          <cell r="F5595" t="str">
            <v>56704040</v>
          </cell>
          <cell r="G5595" t="str">
            <v>PODADORA DE PASTO</v>
          </cell>
        </row>
        <row r="5596">
          <cell r="F5596" t="str">
            <v>56704052</v>
          </cell>
          <cell r="G5596" t="str">
            <v>COMPRESOR 550 50 LTS 2.5 HP</v>
          </cell>
        </row>
        <row r="5597">
          <cell r="F5597" t="str">
            <v>56704058</v>
          </cell>
          <cell r="G5597" t="str">
            <v>DESBROZADORA RYOBI  26 CC</v>
          </cell>
        </row>
        <row r="5598">
          <cell r="F5598" t="str">
            <v>56704056</v>
          </cell>
          <cell r="G5598" t="str">
            <v>DESBROZADORA</v>
          </cell>
        </row>
        <row r="5599">
          <cell r="F5599" t="str">
            <v>56704040</v>
          </cell>
          <cell r="G5599" t="str">
            <v>PODADORA DE PASTO</v>
          </cell>
        </row>
        <row r="5600">
          <cell r="F5600" t="str">
            <v>56704056</v>
          </cell>
          <cell r="G5600" t="str">
            <v>DESBROZADORA</v>
          </cell>
        </row>
        <row r="5601">
          <cell r="F5601" t="str">
            <v>56704084</v>
          </cell>
          <cell r="G5601" t="str">
            <v>PERTIGA</v>
          </cell>
        </row>
        <row r="5602">
          <cell r="F5602" t="str">
            <v>56904001</v>
          </cell>
          <cell r="G5602" t="str">
            <v>CAMARA DE REFRIGERACION</v>
          </cell>
        </row>
        <row r="5603">
          <cell r="F5603" t="str">
            <v>56904002</v>
          </cell>
          <cell r="G5603" t="str">
            <v>CONGELADOR</v>
          </cell>
        </row>
        <row r="5604">
          <cell r="F5604" t="str">
            <v>56904003</v>
          </cell>
          <cell r="G5604" t="str">
            <v>ENFRIADOR</v>
          </cell>
        </row>
        <row r="5605">
          <cell r="F5605" t="str">
            <v>56904004</v>
          </cell>
          <cell r="G5605" t="str">
            <v>REGULADOR PARA REFRIGERACION</v>
          </cell>
        </row>
        <row r="5606">
          <cell r="F5606" t="str">
            <v>56901006</v>
          </cell>
          <cell r="G5606" t="str">
            <v>BOMBA DE AGUA DE 1 HP</v>
          </cell>
        </row>
        <row r="5607">
          <cell r="F5607" t="str">
            <v>56901007</v>
          </cell>
          <cell r="G5607" t="str">
            <v>BOMBA DE AGUA SUMERGIBLES</v>
          </cell>
        </row>
        <row r="5608">
          <cell r="F5608" t="str">
            <v>56904007</v>
          </cell>
          <cell r="G5608" t="str">
            <v>REFRIGERADOR</v>
          </cell>
        </row>
        <row r="5609">
          <cell r="F5609" t="str">
            <v>56903009</v>
          </cell>
          <cell r="G5609" t="str">
            <v>BINOCULAR</v>
          </cell>
        </row>
        <row r="5610">
          <cell r="F5610" t="str">
            <v>56905009</v>
          </cell>
          <cell r="G5610" t="str">
            <v>CARRO DE MADERA ESTRUCTURA METALICA</v>
          </cell>
        </row>
        <row r="5611">
          <cell r="F5611" t="str">
            <v>56901012</v>
          </cell>
          <cell r="G5611" t="str">
            <v>BOMBA NEUMATICA DE SOPLADO</v>
          </cell>
        </row>
        <row r="5612">
          <cell r="F5612" t="str">
            <v>56901013</v>
          </cell>
          <cell r="G5612" t="str">
            <v>BOMBA ESTANDAR SUMERGIBLE</v>
          </cell>
        </row>
        <row r="5613">
          <cell r="F5613" t="str">
            <v>56901016</v>
          </cell>
          <cell r="G5613" t="str">
            <v>BOMBA DE ASPERSION</v>
          </cell>
        </row>
        <row r="5614">
          <cell r="F5614" t="str">
            <v>56901019</v>
          </cell>
          <cell r="G5614" t="str">
            <v>MOTOBOMBA CON ARRANQUE ELECTRICO</v>
          </cell>
        </row>
        <row r="5615">
          <cell r="F5615" t="str">
            <v>56904045</v>
          </cell>
          <cell r="G5615" t="str">
            <v>ENFRIADOR VERTICAL</v>
          </cell>
        </row>
        <row r="5616">
          <cell r="F5616" t="str">
            <v>56904007</v>
          </cell>
          <cell r="G5616" t="str">
            <v>REFRIGERADOR</v>
          </cell>
        </row>
        <row r="5617">
          <cell r="F5617" t="str">
            <v>57101002</v>
          </cell>
          <cell r="G5617" t="str">
            <v>BECERRO DE LACTACION</v>
          </cell>
        </row>
        <row r="5618">
          <cell r="F5618" t="str">
            <v>57101005</v>
          </cell>
          <cell r="G5618" t="str">
            <v>SEMENTAL BOVINO</v>
          </cell>
        </row>
        <row r="5619">
          <cell r="F5619" t="str">
            <v>57101006</v>
          </cell>
          <cell r="G5619" t="str">
            <v>TORETE</v>
          </cell>
        </row>
        <row r="5620">
          <cell r="F5620" t="str">
            <v>57101008</v>
          </cell>
          <cell r="G5620" t="str">
            <v>VACA</v>
          </cell>
        </row>
        <row r="5621">
          <cell r="F5621" t="str">
            <v>57101009</v>
          </cell>
          <cell r="G5621" t="str">
            <v>VAQUILLA O NOVILLONA</v>
          </cell>
        </row>
        <row r="5622">
          <cell r="F5622" t="str">
            <v>57101002</v>
          </cell>
          <cell r="G5622" t="str">
            <v>BECERRO DE LACTACION</v>
          </cell>
        </row>
        <row r="5623">
          <cell r="F5623" t="str">
            <v>57101001</v>
          </cell>
          <cell r="G5623" t="str">
            <v>BECERRO DE DESTETE</v>
          </cell>
        </row>
        <row r="5624">
          <cell r="F5624" t="str">
            <v>57101002</v>
          </cell>
          <cell r="G5624" t="str">
            <v>BECERRO DE LACTACION</v>
          </cell>
        </row>
        <row r="5625">
          <cell r="F5625" t="str">
            <v>57101008</v>
          </cell>
          <cell r="G5625" t="str">
            <v>VACA</v>
          </cell>
        </row>
        <row r="5626">
          <cell r="F5626" t="str">
            <v>57101012</v>
          </cell>
          <cell r="G5626" t="str">
            <v>BECERRO</v>
          </cell>
        </row>
        <row r="5627">
          <cell r="F5627" t="str">
            <v>57101004</v>
          </cell>
          <cell r="G5627" t="str">
            <v>NOVILLO</v>
          </cell>
        </row>
        <row r="5628">
          <cell r="F5628" t="str">
            <v>57101005</v>
          </cell>
          <cell r="G5628" t="str">
            <v>SEMENTAL BOVINO</v>
          </cell>
        </row>
        <row r="5629">
          <cell r="F5629" t="str">
            <v>57101013</v>
          </cell>
          <cell r="G5629" t="str">
            <v>NOVILLA</v>
          </cell>
        </row>
        <row r="5630">
          <cell r="F5630" t="str">
            <v>57201002</v>
          </cell>
          <cell r="G5630" t="str">
            <v>HEMBRA DE REPRODUCCION PORCINA</v>
          </cell>
        </row>
        <row r="5631">
          <cell r="F5631" t="str">
            <v>57201003</v>
          </cell>
          <cell r="G5631" t="str">
            <v>LECHON DE LACTACION</v>
          </cell>
        </row>
        <row r="5632">
          <cell r="F5632" t="str">
            <v>57201004</v>
          </cell>
          <cell r="G5632" t="str">
            <v>LECHON DESTETADO</v>
          </cell>
        </row>
        <row r="5633">
          <cell r="F5633" t="str">
            <v>57201005</v>
          </cell>
          <cell r="G5633" t="str">
            <v>SEMENTAL PORCINO</v>
          </cell>
        </row>
        <row r="5634">
          <cell r="F5634" t="str">
            <v>57401001</v>
          </cell>
          <cell r="G5634" t="str">
            <v>CORDERO PARA ENGORDA</v>
          </cell>
        </row>
        <row r="5635">
          <cell r="F5635" t="str">
            <v>57401003</v>
          </cell>
          <cell r="G5635" t="str">
            <v>HEMBRA DE REPRODUCCION OVINA</v>
          </cell>
        </row>
        <row r="5636">
          <cell r="F5636" t="str">
            <v>57401004</v>
          </cell>
          <cell r="G5636" t="str">
            <v>SEMENTAL OVINO</v>
          </cell>
        </row>
        <row r="5637">
          <cell r="F5637" t="str">
            <v>57401010</v>
          </cell>
          <cell r="G5637" t="str">
            <v>CORDERO DE DESTETE</v>
          </cell>
        </row>
        <row r="5638">
          <cell r="F5638" t="str">
            <v>57401004</v>
          </cell>
          <cell r="G5638" t="str">
            <v>SEMENTAL OVINO</v>
          </cell>
        </row>
        <row r="5639">
          <cell r="F5639" t="str">
            <v>57601005</v>
          </cell>
          <cell r="G5639" t="str">
            <v>YEGUA</v>
          </cell>
        </row>
        <row r="5640">
          <cell r="F5640" t="str">
            <v>58301015</v>
          </cell>
          <cell r="G5640" t="str">
            <v>ADMINISTRACION C-IV, CARRETERA TAPACHULA-PUERTO MADERO KM. 1+500</v>
          </cell>
        </row>
        <row r="5641">
          <cell r="F5641" t="str">
            <v>58301015</v>
          </cell>
          <cell r="G5641" t="str">
            <v>ADMINISTRACION C-IV, CARRETERA TAPACHULA-PUERTO MADERO KM. 1+500</v>
          </cell>
        </row>
        <row r="5642">
          <cell r="F5642" t="str">
            <v>51107001</v>
          </cell>
          <cell r="G5642" t="str">
            <v>LIBRERO  METALICO</v>
          </cell>
        </row>
        <row r="5643">
          <cell r="F5643" t="str">
            <v>51101002</v>
          </cell>
          <cell r="G5643" t="str">
            <v>ARCHIVERO METALICO DE 2 GAVETAS</v>
          </cell>
        </row>
        <row r="5644">
          <cell r="F5644" t="str">
            <v>51101003</v>
          </cell>
          <cell r="G5644" t="str">
            <v>ARCHIVERO METALICO DE 3 GAVETAS</v>
          </cell>
        </row>
        <row r="5645">
          <cell r="F5645" t="str">
            <v>51102003</v>
          </cell>
          <cell r="G5645" t="str">
            <v>CREDENZA EN</v>
          </cell>
        </row>
        <row r="5646">
          <cell r="F5646" t="str">
            <v>51107003</v>
          </cell>
          <cell r="G5646" t="str">
            <v>LIBRERO COLGANTE</v>
          </cell>
        </row>
        <row r="5647">
          <cell r="F5647" t="str">
            <v>51108003</v>
          </cell>
          <cell r="G5647" t="str">
            <v>ESCRITORIO SECRETARIAL DE 2 GAVETAS</v>
          </cell>
        </row>
        <row r="5648">
          <cell r="F5648" t="str">
            <v>51101004</v>
          </cell>
          <cell r="G5648" t="str">
            <v>ARCHIVERO METALICO DE 4 GAVETAS</v>
          </cell>
        </row>
        <row r="5649">
          <cell r="F5649" t="str">
            <v>51102004</v>
          </cell>
          <cell r="G5649" t="str">
            <v>CREDENZA CON DOS PUERTAS CORREDIZAS</v>
          </cell>
        </row>
        <row r="5650">
          <cell r="F5650" t="str">
            <v>51107004</v>
          </cell>
          <cell r="G5650" t="str">
            <v>LIBRERO DE MADERA</v>
          </cell>
        </row>
        <row r="5651">
          <cell r="F5651" t="str">
            <v>51107005</v>
          </cell>
          <cell r="G5651" t="str">
            <v>LIBRERO CON CAJONES</v>
          </cell>
        </row>
        <row r="5652">
          <cell r="F5652" t="str">
            <v>51108007</v>
          </cell>
          <cell r="G5652" t="str">
            <v>ESCRITORIO SECRETARIAL CON ADITAMENTODE 1 GAVETA</v>
          </cell>
        </row>
        <row r="5653">
          <cell r="F5653" t="str">
            <v>51102008</v>
          </cell>
          <cell r="G5653" t="str">
            <v>CREDENZA DE MADERA</v>
          </cell>
        </row>
        <row r="5654">
          <cell r="F5654" t="str">
            <v>51102010</v>
          </cell>
          <cell r="G5654" t="str">
            <v>CREDENZA CON LIBRERO</v>
          </cell>
        </row>
        <row r="5655">
          <cell r="F5655" t="str">
            <v>51108010</v>
          </cell>
          <cell r="G5655" t="str">
            <v>ESCRITORIO SEMIEJECUTIVO DE 1 GAVETA</v>
          </cell>
        </row>
        <row r="5656">
          <cell r="F5656" t="str">
            <v>51102011</v>
          </cell>
          <cell r="G5656" t="str">
            <v>CREDENZA CON 1 CAJON</v>
          </cell>
        </row>
        <row r="5657">
          <cell r="F5657" t="str">
            <v>51108011</v>
          </cell>
          <cell r="G5657" t="str">
            <v>ESCRITORIO SEMIEJECUTIVO DE 2 GAVETAS</v>
          </cell>
        </row>
        <row r="5658">
          <cell r="F5658" t="str">
            <v>51108013</v>
          </cell>
          <cell r="G5658" t="str">
            <v>ESCRITORIO SEMIEJECUTIVO DE 4 GAVETAS</v>
          </cell>
        </row>
        <row r="5659">
          <cell r="F5659" t="str">
            <v>51108019</v>
          </cell>
          <cell r="G5659" t="str">
            <v>ESCRITORIO EJECUTIVO DE 1 GAVETA</v>
          </cell>
        </row>
        <row r="5660">
          <cell r="F5660" t="str">
            <v>51108020</v>
          </cell>
          <cell r="G5660" t="str">
            <v>ESCRITORIO EJECUTIVO DE 2 GAVETAS</v>
          </cell>
        </row>
        <row r="5661">
          <cell r="F5661" t="str">
            <v>51105023</v>
          </cell>
          <cell r="G5661" t="str">
            <v>SILLA SECRETARIAL DE PIEL</v>
          </cell>
        </row>
        <row r="5662">
          <cell r="F5662" t="str">
            <v>51105026</v>
          </cell>
          <cell r="G5662" t="str">
            <v>SILLON EJECUTIVO</v>
          </cell>
        </row>
        <row r="5663">
          <cell r="F5663" t="str">
            <v>51105028</v>
          </cell>
          <cell r="G5663" t="str">
            <v>SILLON EJECUTIVO DE PIEL</v>
          </cell>
        </row>
        <row r="5664">
          <cell r="F5664" t="str">
            <v>51105030</v>
          </cell>
          <cell r="G5664" t="str">
            <v>SILLON EJECUTIVO CON RESPALDO ALTO</v>
          </cell>
        </row>
        <row r="5665">
          <cell r="F5665" t="str">
            <v>51108030</v>
          </cell>
          <cell r="G5665" t="str">
            <v>ESCRITORIO  DE MADERA  2 GAVETAS</v>
          </cell>
        </row>
        <row r="5666">
          <cell r="F5666" t="str">
            <v>51106033</v>
          </cell>
          <cell r="G5666" t="str">
            <v>ESTANTE DE 1 ENTREPANO</v>
          </cell>
        </row>
        <row r="5667">
          <cell r="F5667" t="str">
            <v>51106038</v>
          </cell>
          <cell r="G5667" t="str">
            <v>ESTANTE DE 6 ENTREPANOS</v>
          </cell>
        </row>
        <row r="5668">
          <cell r="F5668" t="str">
            <v>51101002</v>
          </cell>
          <cell r="G5668" t="str">
            <v>ARCHIVERO METALICO DE 2 GAVETAS</v>
          </cell>
        </row>
        <row r="5669">
          <cell r="F5669" t="str">
            <v>51105041</v>
          </cell>
          <cell r="G5669" t="str">
            <v>SILLA EJECUTIVA</v>
          </cell>
        </row>
        <row r="5670">
          <cell r="F5670" t="str">
            <v>51108066</v>
          </cell>
          <cell r="G5670" t="str">
            <v>ESCRITORIO EJECUTIVO</v>
          </cell>
        </row>
        <row r="5671">
          <cell r="F5671" t="str">
            <v>51104007</v>
          </cell>
          <cell r="G5671" t="str">
            <v>MESA DE TRABAJO</v>
          </cell>
        </row>
        <row r="5672">
          <cell r="F5672" t="str">
            <v>51107001</v>
          </cell>
          <cell r="G5672" t="str">
            <v>LIBRERO  METALICO</v>
          </cell>
        </row>
        <row r="5673">
          <cell r="F5673" t="str">
            <v>51108060</v>
          </cell>
          <cell r="G5673" t="str">
            <v>ESCRITORIO EN L</v>
          </cell>
        </row>
        <row r="5674">
          <cell r="F5674" t="str">
            <v>51109042</v>
          </cell>
          <cell r="G5674" t="str">
            <v>CENTRO DE TRABAJO</v>
          </cell>
        </row>
        <row r="5675">
          <cell r="F5675" t="str">
            <v>51108003</v>
          </cell>
          <cell r="G5675" t="str">
            <v>ESCRITORIO SECRETARIAL 2 GAVETAS</v>
          </cell>
        </row>
        <row r="5676">
          <cell r="F5676" t="str">
            <v>51101004</v>
          </cell>
          <cell r="G5676" t="str">
            <v>ARCHIVERO METALICO 4 GAVETAS</v>
          </cell>
        </row>
        <row r="5677">
          <cell r="F5677" t="str">
            <v>51106012</v>
          </cell>
          <cell r="G5677" t="str">
            <v>ANAQUEL TIPO ESQUELETO 12 CHAROLAS</v>
          </cell>
        </row>
        <row r="5678">
          <cell r="F5678" t="str">
            <v>51108030</v>
          </cell>
          <cell r="G5678" t="str">
            <v>ESCRITORIO  DE MADERA  2 GAVETAS</v>
          </cell>
        </row>
        <row r="5679">
          <cell r="F5679" t="str">
            <v>51106037</v>
          </cell>
          <cell r="G5679" t="str">
            <v>ESTANTE DE 5 ENTREPANOS</v>
          </cell>
        </row>
        <row r="5680">
          <cell r="F5680" t="str">
            <v>51101003</v>
          </cell>
          <cell r="G5680" t="str">
            <v>ARCHIVERO METALICO DE 3 GAVETAS</v>
          </cell>
        </row>
        <row r="5681">
          <cell r="F5681" t="str">
            <v>51101004</v>
          </cell>
          <cell r="G5681" t="str">
            <v>ARCHIVERO METALICO DE 4 GAVETAS</v>
          </cell>
        </row>
        <row r="5682">
          <cell r="F5682" t="str">
            <v>51106005</v>
          </cell>
          <cell r="G5682" t="str">
            <v>ANAQUEL TIPO ESQUELETO 5 CHAROLAS</v>
          </cell>
        </row>
        <row r="5683">
          <cell r="F5683" t="str">
            <v>51107010</v>
          </cell>
          <cell r="G5683" t="str">
            <v>LIBRERO DE 5 ENTREPANOS</v>
          </cell>
        </row>
        <row r="5684">
          <cell r="F5684" t="str">
            <v>51105004</v>
          </cell>
          <cell r="G5684" t="str">
            <v>BATERIA DE SILLAS DE 5 PLAZAS</v>
          </cell>
        </row>
        <row r="5685">
          <cell r="F5685" t="str">
            <v>51202001</v>
          </cell>
          <cell r="G5685" t="str">
            <v>GABINETE METAL MADERA</v>
          </cell>
        </row>
        <row r="5686">
          <cell r="F5686" t="str">
            <v>51210005</v>
          </cell>
          <cell r="G5686" t="str">
            <v>MESA DE TRABAJO</v>
          </cell>
        </row>
        <row r="5687">
          <cell r="F5687" t="str">
            <v>51211008</v>
          </cell>
          <cell r="G5687" t="str">
            <v>TANQUE ESTACIONARIO</v>
          </cell>
        </row>
        <row r="5688">
          <cell r="F5688" t="str">
            <v>51210012</v>
          </cell>
          <cell r="G5688" t="str">
            <v>MESA PARA SALA DE JUNTAS</v>
          </cell>
        </row>
        <row r="5689">
          <cell r="F5689" t="str">
            <v>51206018</v>
          </cell>
          <cell r="G5689" t="str">
            <v>CUADRO COLGADOR DE LLAVES</v>
          </cell>
        </row>
        <row r="5690">
          <cell r="F5690" t="str">
            <v>51210019</v>
          </cell>
          <cell r="G5690" t="str">
            <v>MESA REDONDA</v>
          </cell>
        </row>
        <row r="5691">
          <cell r="F5691" t="str">
            <v>51211011</v>
          </cell>
          <cell r="G5691" t="str">
            <v>LICUADORA</v>
          </cell>
        </row>
        <row r="5692">
          <cell r="F5692" t="str">
            <v>51211020</v>
          </cell>
          <cell r="G5692" t="str">
            <v>BATIDORA</v>
          </cell>
        </row>
        <row r="5693">
          <cell r="F5693" t="str">
            <v>51210012</v>
          </cell>
          <cell r="G5693" t="str">
            <v>MESA PARA SALA DE JUNTAS</v>
          </cell>
        </row>
        <row r="5694">
          <cell r="F5694" t="str">
            <v>51202010</v>
          </cell>
          <cell r="G5694" t="str">
            <v>GABINETE UNIVERSAL 4 ENTREPANOS</v>
          </cell>
        </row>
        <row r="5695">
          <cell r="F5695" t="str">
            <v>51210005</v>
          </cell>
          <cell r="G5695" t="str">
            <v>MESA DE TRABAJO</v>
          </cell>
        </row>
        <row r="5696">
          <cell r="F5696" t="str">
            <v>51210024</v>
          </cell>
          <cell r="G5696" t="str">
            <v>MESA PLEGABLE DE PLASTICO</v>
          </cell>
        </row>
        <row r="5697">
          <cell r="F5697" t="str">
            <v>51202010</v>
          </cell>
          <cell r="G5697" t="str">
            <v>GABINETE UNIVERSAL 4 ENTREPANOS</v>
          </cell>
        </row>
        <row r="5698">
          <cell r="F5698" t="str">
            <v>51208009</v>
          </cell>
          <cell r="G5698" t="str">
            <v>JUEGO DE SALA DE 3 PLAZAS</v>
          </cell>
        </row>
        <row r="5699">
          <cell r="F5699" t="str">
            <v>51501001</v>
          </cell>
          <cell r="G5699" t="str">
            <v>C.P.U DE ESCRITORIO</v>
          </cell>
        </row>
        <row r="5700">
          <cell r="F5700" t="str">
            <v>51502001</v>
          </cell>
          <cell r="G5700" t="str">
            <v>MONITOR VGA</v>
          </cell>
        </row>
        <row r="5701">
          <cell r="F5701" t="str">
            <v>51505001</v>
          </cell>
          <cell r="G5701" t="str">
            <v>ESCANER PLANO</v>
          </cell>
        </row>
        <row r="5702">
          <cell r="F5702" t="str">
            <v>51507001</v>
          </cell>
          <cell r="G5702" t="str">
            <v>FUENTE DE PODER DE 375 VA</v>
          </cell>
        </row>
        <row r="5703">
          <cell r="F5703" t="str">
            <v>51509001</v>
          </cell>
          <cell r="G5703" t="str">
            <v>LECTOR OPTICO ESCANER</v>
          </cell>
        </row>
        <row r="5704">
          <cell r="F5704" t="str">
            <v>51510001</v>
          </cell>
          <cell r="G5704" t="str">
            <v>LAP-TOP H.P. PAVILION</v>
          </cell>
        </row>
        <row r="5705">
          <cell r="F5705" t="str">
            <v>51512001</v>
          </cell>
          <cell r="G5705" t="str">
            <v>IMPRESORA DE MATRIZ DE PUNTO</v>
          </cell>
        </row>
        <row r="5706">
          <cell r="F5706" t="str">
            <v>51503002</v>
          </cell>
          <cell r="G5706" t="str">
            <v>TECLADO</v>
          </cell>
        </row>
        <row r="5707">
          <cell r="F5707" t="str">
            <v>51511002</v>
          </cell>
          <cell r="G5707" t="str">
            <v>CONCENTRADOR (SWITCH)</v>
          </cell>
        </row>
        <row r="5708">
          <cell r="F5708" t="str">
            <v>51512002</v>
          </cell>
          <cell r="G5708" t="str">
            <v>IMPRESORA DE INYECCION DE TINTA</v>
          </cell>
        </row>
        <row r="5709">
          <cell r="F5709" t="str">
            <v>51502003</v>
          </cell>
          <cell r="G5709" t="str">
            <v>MONITOR PANTALLA LCD</v>
          </cell>
        </row>
        <row r="5710">
          <cell r="F5710" t="str">
            <v>51512003</v>
          </cell>
          <cell r="G5710" t="str">
            <v>IMPRESORA LASER</v>
          </cell>
        </row>
        <row r="5711">
          <cell r="F5711" t="str">
            <v>51501004</v>
          </cell>
          <cell r="G5711" t="str">
            <v>MINICOMPUTADORA DE BOLSILLO</v>
          </cell>
        </row>
        <row r="5712">
          <cell r="F5712" t="str">
            <v>51511004</v>
          </cell>
          <cell r="G5712" t="str">
            <v>REGULADOR</v>
          </cell>
        </row>
        <row r="5713">
          <cell r="F5713" t="str">
            <v>51512010</v>
          </cell>
          <cell r="G5713" t="str">
            <v>IMPRESORA MULTIFUNCIONAL</v>
          </cell>
        </row>
        <row r="5714">
          <cell r="F5714" t="str">
            <v>51501113</v>
          </cell>
          <cell r="G5714" t="str">
            <v>EQUIPO  DE COMPUTO OPTILEX 7010 SFF (CPU, MONITOR Y TECLADO)</v>
          </cell>
        </row>
        <row r="5715">
          <cell r="F5715" t="str">
            <v>51507001</v>
          </cell>
          <cell r="G5715" t="str">
            <v>FUENTE DE PODER DE 375 VA</v>
          </cell>
        </row>
        <row r="5716">
          <cell r="F5716" t="str">
            <v>51507052</v>
          </cell>
          <cell r="G5716" t="str">
            <v>FUENTE DE PODER TRIPPLITE DE 1KVA SMART1000RM2U</v>
          </cell>
        </row>
        <row r="5717">
          <cell r="F5717" t="str">
            <v>51510306</v>
          </cell>
          <cell r="G5717" t="str">
            <v>LAP-TOP TOSHIBA L845D-SP4163KM</v>
          </cell>
        </row>
        <row r="5718">
          <cell r="F5718" t="str">
            <v>51501120</v>
          </cell>
          <cell r="G5718" t="str">
            <v>COMPUTADORA DE ESCRITORIO HP AIO-PC20-D003LA</v>
          </cell>
        </row>
        <row r="5719">
          <cell r="F5719" t="str">
            <v>51501143</v>
          </cell>
          <cell r="G5719" t="str">
            <v>COMPUTADORA HP</v>
          </cell>
        </row>
        <row r="5720">
          <cell r="F5720" t="str">
            <v>51510352</v>
          </cell>
          <cell r="G5720" t="str">
            <v>LAP-TOP HP</v>
          </cell>
        </row>
        <row r="5721">
          <cell r="F5721" t="str">
            <v>51512189</v>
          </cell>
          <cell r="G5721" t="str">
            <v>IMPRESORA MULTIFUNCIONAL CANON</v>
          </cell>
        </row>
        <row r="5722">
          <cell r="F5722" t="str">
            <v>51501164</v>
          </cell>
          <cell r="G5722" t="str">
            <v>COMPUTADORA DE ESCRITORIO</v>
          </cell>
        </row>
        <row r="5723">
          <cell r="F5723" t="str">
            <v>51510001</v>
          </cell>
          <cell r="G5723" t="str">
            <v>LAP-TOP H.P. PAVILION</v>
          </cell>
        </row>
        <row r="5724">
          <cell r="F5724" t="str">
            <v>51510101</v>
          </cell>
          <cell r="G5724" t="str">
            <v>LAP-TOP MACBOOK AIR</v>
          </cell>
        </row>
        <row r="5725">
          <cell r="F5725" t="str">
            <v>51512040</v>
          </cell>
          <cell r="G5725" t="str">
            <v>IMPRESORA MULTIFUNCIONAL HP</v>
          </cell>
        </row>
        <row r="5726">
          <cell r="F5726" t="str">
            <v>51501056</v>
          </cell>
          <cell r="G5726" t="str">
            <v>EQUIPO DE COMPUTO HP (C.P.U. MONITOR Y TECLADO)</v>
          </cell>
        </row>
        <row r="5727">
          <cell r="F5727" t="str">
            <v>51510352</v>
          </cell>
          <cell r="G5727" t="str">
            <v>LAP-TOP HP</v>
          </cell>
        </row>
        <row r="5728">
          <cell r="F5728" t="str">
            <v>51510354</v>
          </cell>
          <cell r="G5728" t="str">
            <v>LAP-TOP TOSHIBA SATELLITE</v>
          </cell>
        </row>
        <row r="5729">
          <cell r="F5729" t="str">
            <v>51501162</v>
          </cell>
          <cell r="G5729" t="str">
            <v>EQUIPO DE COMPUTO LENOVO</v>
          </cell>
        </row>
        <row r="5730">
          <cell r="F5730" t="str">
            <v>51512193</v>
          </cell>
          <cell r="G5730" t="str">
            <v>IMPRESORA EPSON</v>
          </cell>
        </row>
        <row r="5731">
          <cell r="F5731" t="str">
            <v>51501165</v>
          </cell>
          <cell r="G5731" t="str">
            <v>EQUIPO DE COMPUTO ASUS</v>
          </cell>
        </row>
        <row r="5732">
          <cell r="F5732" t="str">
            <v>51510368</v>
          </cell>
          <cell r="G5732" t="str">
            <v>LAP-TOP MACBOOK</v>
          </cell>
        </row>
        <row r="5733">
          <cell r="F5733" t="str">
            <v>51512149</v>
          </cell>
          <cell r="G5733" t="str">
            <v>IMPRESORA EPSON MULTIFUNCIONA</v>
          </cell>
        </row>
        <row r="5734">
          <cell r="F5734" t="str">
            <v>51510352</v>
          </cell>
          <cell r="G5734" t="str">
            <v>LAP-TOP HP</v>
          </cell>
        </row>
        <row r="5735">
          <cell r="F5735" t="str">
            <v>51501162</v>
          </cell>
          <cell r="G5735" t="str">
            <v>EQUIPO DE COMPUTO LENOVO</v>
          </cell>
        </row>
        <row r="5736">
          <cell r="F5736" t="str">
            <v>51501100</v>
          </cell>
          <cell r="G5736" t="str">
            <v>EQUIPO DE COMPUTO DE ESCRITORIO DELL (C.P.U. MONITOR Y TECLADO)</v>
          </cell>
        </row>
        <row r="5737">
          <cell r="F5737" t="str">
            <v>51501143</v>
          </cell>
          <cell r="G5737" t="str">
            <v>COMPUTADORA HP</v>
          </cell>
        </row>
        <row r="5738">
          <cell r="F5738" t="str">
            <v>51510352</v>
          </cell>
          <cell r="G5738" t="str">
            <v>LAP-TOP HP</v>
          </cell>
        </row>
        <row r="5739">
          <cell r="F5739" t="str">
            <v>51512188</v>
          </cell>
          <cell r="G5739" t="str">
            <v>IMPRESORA MULTIFUNCIONAL SAMSUNG</v>
          </cell>
        </row>
        <row r="5740">
          <cell r="F5740" t="str">
            <v>51512033</v>
          </cell>
          <cell r="G5740" t="str">
            <v>IMPRESORA DE INYECCION DE TINTA HP</v>
          </cell>
        </row>
        <row r="5741">
          <cell r="F5741" t="str">
            <v>51512149</v>
          </cell>
          <cell r="G5741" t="str">
            <v>IMPRESORA EPSON MULTIFUNCIONAL</v>
          </cell>
        </row>
        <row r="5742">
          <cell r="F5742" t="str">
            <v>51512164</v>
          </cell>
          <cell r="G5742" t="str">
            <v>IMPRESORA MULTIFUNCIONAL EPSON  DE INYECCION DE TINTA L355</v>
          </cell>
        </row>
        <row r="5743">
          <cell r="F5743" t="str">
            <v>51501138</v>
          </cell>
          <cell r="G5743" t="str">
            <v>COMPUTADORA DE ESCRITORIO DELL INSPIRON 3647</v>
          </cell>
        </row>
        <row r="5744">
          <cell r="F5744" t="str">
            <v>51501143</v>
          </cell>
          <cell r="G5744" t="str">
            <v>COMPUTADORA HP</v>
          </cell>
        </row>
        <row r="5745">
          <cell r="F5745" t="str">
            <v>51510001</v>
          </cell>
          <cell r="G5745" t="str">
            <v>LAP-TOP H.P. PAVILION</v>
          </cell>
        </row>
        <row r="5746">
          <cell r="F5746" t="str">
            <v>51909002</v>
          </cell>
          <cell r="G5746" t="str">
            <v>MAQUINA DE ESCRIBIR ELECTRICA</v>
          </cell>
        </row>
        <row r="5747">
          <cell r="F5747" t="str">
            <v>51901003</v>
          </cell>
          <cell r="G5747" t="str">
            <v>EXTINGUIDOR</v>
          </cell>
        </row>
        <row r="5748">
          <cell r="F5748" t="str">
            <v>51901004</v>
          </cell>
          <cell r="G5748" t="str">
            <v>SISTEMA MAGNETICO</v>
          </cell>
        </row>
        <row r="5749">
          <cell r="F5749" t="str">
            <v>51911004</v>
          </cell>
          <cell r="G5749" t="str">
            <v>ENCUADERNADORA DE 3 ORIFICIOS</v>
          </cell>
        </row>
        <row r="5750">
          <cell r="F5750" t="str">
            <v>51903005</v>
          </cell>
          <cell r="G5750" t="str">
            <v>FOTOCOPIADORA</v>
          </cell>
        </row>
        <row r="5751">
          <cell r="F5751" t="str">
            <v>51106049</v>
          </cell>
          <cell r="G5751" t="str">
            <v>ORGANIZADOR PARA MATERIAL</v>
          </cell>
        </row>
        <row r="5752">
          <cell r="F5752" t="str">
            <v>51107037</v>
          </cell>
          <cell r="G5752" t="str">
            <v>LIBRERO</v>
          </cell>
        </row>
        <row r="5753">
          <cell r="F5753" t="str">
            <v>51108066</v>
          </cell>
          <cell r="G5753" t="str">
            <v>ESCRITORIO EJECUTIVO</v>
          </cell>
        </row>
        <row r="5754">
          <cell r="F5754" t="str">
            <v>51102021</v>
          </cell>
          <cell r="G5754" t="str">
            <v>CREDENZA</v>
          </cell>
        </row>
        <row r="5755">
          <cell r="F5755" t="str">
            <v>51101042</v>
          </cell>
          <cell r="G5755" t="str">
            <v>ARCHIVERO CON 2 GAVETAS DE MELAMINA</v>
          </cell>
        </row>
        <row r="5756">
          <cell r="F5756" t="str">
            <v>52103002</v>
          </cell>
          <cell r="G5756" t="str">
            <v>PANTALLA PARA PROYECCION</v>
          </cell>
        </row>
        <row r="5757">
          <cell r="F5757" t="str">
            <v>52103005</v>
          </cell>
          <cell r="G5757" t="str">
            <v>PANTALLA DE TRIPIE</v>
          </cell>
        </row>
        <row r="5758">
          <cell r="F5758" t="str">
            <v>52106012</v>
          </cell>
          <cell r="G5758" t="str">
            <v>BAFLE</v>
          </cell>
        </row>
        <row r="5759">
          <cell r="F5759" t="str">
            <v>52107013</v>
          </cell>
          <cell r="G5759" t="str">
            <v>PANTALLA PLANA DE PLASMA</v>
          </cell>
        </row>
        <row r="5760">
          <cell r="F5760" t="str">
            <v>52104017</v>
          </cell>
          <cell r="G5760" t="str">
            <v>PROYECTOR (CANON)</v>
          </cell>
        </row>
        <row r="5761">
          <cell r="F5761" t="str">
            <v>52106019</v>
          </cell>
          <cell r="G5761" t="str">
            <v>RADIO ESTEREO AM-FM</v>
          </cell>
        </row>
        <row r="5762">
          <cell r="F5762" t="str">
            <v>52104040</v>
          </cell>
          <cell r="G5762" t="str">
            <v>PROYECTOR SONY</v>
          </cell>
        </row>
        <row r="5763">
          <cell r="F5763" t="str">
            <v>52104039</v>
          </cell>
          <cell r="G5763" t="str">
            <v>VIDEOPROYECTOR EPSON</v>
          </cell>
        </row>
        <row r="5764">
          <cell r="F5764" t="str">
            <v>52104039</v>
          </cell>
          <cell r="G5764" t="str">
            <v>VIDEOPROYECTOR EPSON</v>
          </cell>
        </row>
        <row r="5765">
          <cell r="F5765" t="str">
            <v>52104039</v>
          </cell>
          <cell r="G5765" t="str">
            <v>VIDEOPROYECTOR EPSON</v>
          </cell>
        </row>
        <row r="5766">
          <cell r="F5766" t="str">
            <v>52104038</v>
          </cell>
          <cell r="G5766" t="str">
            <v>PROYECTOR BENQ</v>
          </cell>
        </row>
        <row r="5767">
          <cell r="F5767" t="str">
            <v>52107061</v>
          </cell>
          <cell r="G5767" t="str">
            <v>SMART TV LG</v>
          </cell>
        </row>
        <row r="5768">
          <cell r="F5768" t="str">
            <v>52301001</v>
          </cell>
          <cell r="G5768" t="str">
            <v>CAMARA FOTOGRAFICA DIGITAL SONY CYBER-SHOT DSC-TX20 16.0 MEGAPIXELS</v>
          </cell>
        </row>
        <row r="5769">
          <cell r="F5769" t="str">
            <v>52301002</v>
          </cell>
          <cell r="G5769" t="str">
            <v>CAMARA FOTOGRAFICA DIGITAL SONY ALPHASLT-A 65 V 24.3 MEGAPIXELS</v>
          </cell>
        </row>
        <row r="5770">
          <cell r="F5770" t="str">
            <v>52301031</v>
          </cell>
          <cell r="G5770" t="str">
            <v>CAMARA FOTOGRAFICA DE PELICULA</v>
          </cell>
        </row>
        <row r="5771">
          <cell r="F5771" t="str">
            <v>52302043</v>
          </cell>
          <cell r="G5771" t="str">
            <v>REPRODUCTOR DVD TOSHIBA 350 X300</v>
          </cell>
        </row>
        <row r="5772">
          <cell r="F5772" t="str">
            <v>52301137</v>
          </cell>
          <cell r="G5772" t="str">
            <v>CAMARA DIGITAL CANON EOS</v>
          </cell>
        </row>
        <row r="5773">
          <cell r="F5773" t="str">
            <v>52301139</v>
          </cell>
          <cell r="G5773" t="str">
            <v>CAMARA DIGITAL NIKON</v>
          </cell>
        </row>
        <row r="5774">
          <cell r="F5774" t="str">
            <v>52302067</v>
          </cell>
          <cell r="G5774" t="str">
            <v>VIDEOPROYECTOR BENQ MS502</v>
          </cell>
        </row>
        <row r="5775">
          <cell r="F5775" t="str">
            <v>52902002</v>
          </cell>
          <cell r="G5775" t="str">
            <v>MESA PARA BIBLIOTECA</v>
          </cell>
        </row>
        <row r="5776">
          <cell r="F5776" t="str">
            <v>52909001</v>
          </cell>
          <cell r="G5776" t="str">
            <v>MESA PARA COMPUTADORA</v>
          </cell>
        </row>
        <row r="5777">
          <cell r="F5777" t="str">
            <v>52906004</v>
          </cell>
          <cell r="G5777" t="str">
            <v>CONTRABAJO</v>
          </cell>
        </row>
        <row r="5778">
          <cell r="F5778" t="str">
            <v>52909004</v>
          </cell>
          <cell r="G5778" t="str">
            <v>MESA PARA MAESTRO</v>
          </cell>
        </row>
        <row r="5779">
          <cell r="F5779" t="str">
            <v>52910008</v>
          </cell>
          <cell r="G5779" t="str">
            <v>PIZARRON INTERACTIVO INALAMBRICO</v>
          </cell>
        </row>
        <row r="5780">
          <cell r="F5780" t="str">
            <v>52907051</v>
          </cell>
          <cell r="G5780" t="str">
            <v>CAJON MUSICAL TOCA SOMBREADO</v>
          </cell>
        </row>
        <row r="5781">
          <cell r="F5781" t="str">
            <v>52104038</v>
          </cell>
          <cell r="G5781" t="str">
            <v>PROYECTOR BENQ</v>
          </cell>
        </row>
        <row r="5782">
          <cell r="F5782" t="str">
            <v>54101012</v>
          </cell>
          <cell r="G5782" t="str">
            <v>CHRYSLER DODGE RAM 1500-NACIONAL - BASEMANUAL 6 CILINDROS 4X2</v>
          </cell>
        </row>
        <row r="5783">
          <cell r="F5783" t="str">
            <v>54101036</v>
          </cell>
          <cell r="G5783" t="str">
            <v>VOLKSWAGEN EUROBAN 3 PUERTAS M.TDI 1.9LITROS</v>
          </cell>
        </row>
        <row r="5784">
          <cell r="F5784" t="str">
            <v>54101091</v>
          </cell>
          <cell r="G5784" t="str">
            <v>FORD MICROBUS</v>
          </cell>
        </row>
        <row r="5785">
          <cell r="F5785" t="str">
            <v>54101116</v>
          </cell>
          <cell r="G5785" t="str">
            <v>CHRYSLER DODGE JOURNEY SUV 7 PASAJEROS</v>
          </cell>
        </row>
        <row r="5786">
          <cell r="F5786" t="str">
            <v>56104018</v>
          </cell>
          <cell r="G5786" t="str">
            <v>CHAPEADORA</v>
          </cell>
        </row>
        <row r="5787">
          <cell r="F5787" t="str">
            <v>56201055</v>
          </cell>
          <cell r="G5787" t="str">
            <v>CAMPANA DE EXTRACCION DE HUMO</v>
          </cell>
        </row>
        <row r="5788">
          <cell r="F5788" t="str">
            <v>56401004</v>
          </cell>
          <cell r="G5788" t="str">
            <v>AIRE ACONDICIONADO VENTANA DE 12,000BTU'S</v>
          </cell>
        </row>
        <row r="5789">
          <cell r="F5789" t="str">
            <v>56402004</v>
          </cell>
          <cell r="G5789" t="str">
            <v>AIRE ACONDICIONADO MINI-SPLIT DE 12,00BTU`S</v>
          </cell>
        </row>
        <row r="5790">
          <cell r="F5790" t="str">
            <v>56401005</v>
          </cell>
          <cell r="G5790" t="str">
            <v>AIRE ACONDICIONADO VENTANA DE 24,000BTU'S</v>
          </cell>
        </row>
        <row r="5791">
          <cell r="F5791" t="str">
            <v>56402006</v>
          </cell>
          <cell r="G5791" t="str">
            <v>AIRE ACONDICIONADO MINI-SPLIT DE 24,00BTU`S</v>
          </cell>
        </row>
        <row r="5792">
          <cell r="F5792" t="str">
            <v>56402007</v>
          </cell>
          <cell r="G5792" t="str">
            <v>AIRE ACONDICIONADO MINI-SPLIT DE 18,00BTU`S</v>
          </cell>
        </row>
        <row r="5793">
          <cell r="F5793" t="str">
            <v>56402011</v>
          </cell>
          <cell r="G5793" t="str">
            <v>AIRE ACONDICIONADO MINI-SPLIT DE 48,00BTU'S</v>
          </cell>
        </row>
        <row r="5794">
          <cell r="F5794" t="str">
            <v>56402012</v>
          </cell>
          <cell r="G5794" t="str">
            <v>AIRE ACONDICIONADO MINI-SPLIT DE 60,00BTU'S</v>
          </cell>
        </row>
        <row r="5795">
          <cell r="F5795" t="str">
            <v>56402016</v>
          </cell>
          <cell r="G5795" t="str">
            <v>AIRE ACONDICIONADO MINI-SPLIT DE 36,00BTU'S</v>
          </cell>
        </row>
        <row r="5796">
          <cell r="F5796" t="str">
            <v>56402007</v>
          </cell>
          <cell r="G5796" t="str">
            <v>AIRE ACONDICIONADO MINI-SPLIT DE 18,000 BTU`S</v>
          </cell>
        </row>
        <row r="5797">
          <cell r="F5797" t="str">
            <v>56402008</v>
          </cell>
          <cell r="G5797" t="str">
            <v>AIRE ACONDICIONADO MINI-SPLIT DE 30,000 BTU`S</v>
          </cell>
        </row>
        <row r="5798">
          <cell r="F5798" t="str">
            <v>56402012</v>
          </cell>
          <cell r="G5798" t="str">
            <v>AIRE ACONDICIONADO MINI-SPLIT DE 60,000 BTU'S</v>
          </cell>
        </row>
        <row r="5799">
          <cell r="F5799" t="str">
            <v>56502003</v>
          </cell>
          <cell r="G5799" t="str">
            <v>CONMUTADOR</v>
          </cell>
        </row>
        <row r="5800">
          <cell r="F5800" t="str">
            <v>56502004</v>
          </cell>
          <cell r="G5800" t="str">
            <v>ENRUTADOR</v>
          </cell>
        </row>
        <row r="5801">
          <cell r="F5801" t="str">
            <v>56501006</v>
          </cell>
          <cell r="G5801" t="str">
            <v>ADAPTADOR / ACCES</v>
          </cell>
        </row>
        <row r="5802">
          <cell r="F5802" t="str">
            <v>56502013</v>
          </cell>
          <cell r="G5802" t="str">
            <v>TELEFONO CON PANTALLA</v>
          </cell>
        </row>
        <row r="5803">
          <cell r="F5803" t="str">
            <v>56502070</v>
          </cell>
          <cell r="G5803" t="str">
            <v>UNIDAD CENTRAL TELEFONICA PANASONIC</v>
          </cell>
        </row>
        <row r="5804">
          <cell r="F5804" t="str">
            <v>56704056</v>
          </cell>
          <cell r="G5804" t="str">
            <v>DESBROZADORA</v>
          </cell>
        </row>
        <row r="5805">
          <cell r="F5805" t="str">
            <v>56704057</v>
          </cell>
          <cell r="G5805" t="str">
            <v>PODADORA EVANS</v>
          </cell>
        </row>
        <row r="5806">
          <cell r="F5806" t="str">
            <v>56904003</v>
          </cell>
          <cell r="G5806" t="str">
            <v>ENFRIADOR</v>
          </cell>
        </row>
        <row r="5807">
          <cell r="F5807" t="str">
            <v>56904007</v>
          </cell>
          <cell r="G5807" t="str">
            <v>REFRIGERADOR</v>
          </cell>
        </row>
        <row r="5808">
          <cell r="F5808" t="str">
            <v>56904023</v>
          </cell>
          <cell r="G5808" t="str">
            <v>ENFRIADOR DE AGUA DE 2 LLAVES</v>
          </cell>
        </row>
        <row r="5809">
          <cell r="F5809" t="str">
            <v>56402007</v>
          </cell>
          <cell r="G5809" t="str">
            <v>AIRE ACONDICIONADO MINI-SPLIT DE 18,000 BTU`S</v>
          </cell>
        </row>
        <row r="5810">
          <cell r="F5810" t="str">
            <v>56402006</v>
          </cell>
          <cell r="G5810" t="str">
            <v>AIRE ACONDICIONADO MINI-SPLIT DE 24,000 BTU`S</v>
          </cell>
        </row>
        <row r="5811">
          <cell r="F5811" t="str">
            <v>56402007</v>
          </cell>
          <cell r="G5811" t="str">
            <v>AIRE ACONDICIONADO MINI-SPLIT DE 18,000 BTU`S</v>
          </cell>
        </row>
        <row r="5812">
          <cell r="F5812" t="str">
            <v>51301001</v>
          </cell>
          <cell r="G5812" t="str">
            <v>NICHO PARA BANDERA</v>
          </cell>
        </row>
        <row r="5813">
          <cell r="F5813" t="str">
            <v>58101007</v>
          </cell>
          <cell r="G5813" t="str">
            <v>RANCHO SAN RAMON, CARRETERA VILLAFLORES-OCOZOCOAUTLA KM. 6</v>
          </cell>
        </row>
        <row r="5814">
          <cell r="F5814" t="str">
            <v>58101008</v>
          </cell>
          <cell r="G5814" t="str">
            <v>PREDIO EL PLACER, CARRETERA A VILLAFLORES KM. 6+400</v>
          </cell>
        </row>
        <row r="5815">
          <cell r="F5815" t="str">
            <v>58101009</v>
          </cell>
          <cell r="G5815" t="str">
            <v>FINCA LOS BORDOS, CARRETERA JIQUIPILAS,COLONIA HORIZONTE, KM. 16+100</v>
          </cell>
        </row>
        <row r="5816">
          <cell r="F5816" t="str">
            <v>58101010</v>
          </cell>
          <cell r="G5816" t="str">
            <v>FINCA SOLO DIOS, CARRETERA VILLAFLORES-OCOZOCOAUTLA KM. 6.5</v>
          </cell>
        </row>
        <row r="5817">
          <cell r="F5817" t="str">
            <v>58301016</v>
          </cell>
          <cell r="G5817" t="str">
            <v>AGRONOMICAS, CARRETERA TUXTLA-VILLAFLORES</v>
          </cell>
        </row>
        <row r="5818">
          <cell r="F5818" t="str">
            <v>58301051</v>
          </cell>
          <cell r="G5818" t="str">
            <v>LABORATORIO DE SANIDAD VEGETAL (RANCHO SAN RAMON)</v>
          </cell>
        </row>
        <row r="5819">
          <cell r="F5819" t="str">
            <v>51102001</v>
          </cell>
          <cell r="G5819" t="str">
            <v>CREDENZA EJECUTIVA</v>
          </cell>
        </row>
        <row r="5820">
          <cell r="F5820" t="str">
            <v>51107001</v>
          </cell>
          <cell r="G5820" t="str">
            <v>LIBRERO  METALICO</v>
          </cell>
        </row>
        <row r="5821">
          <cell r="F5821" t="str">
            <v>51101002</v>
          </cell>
          <cell r="G5821" t="str">
            <v>ARCHIVERO METALICO DE 2 GAVETAS</v>
          </cell>
        </row>
        <row r="5822">
          <cell r="F5822" t="str">
            <v>51107002</v>
          </cell>
          <cell r="G5822" t="str">
            <v>LIBRERO DE PISO</v>
          </cell>
        </row>
        <row r="5823">
          <cell r="F5823" t="str">
            <v>51107004</v>
          </cell>
          <cell r="G5823" t="str">
            <v>LIBRERO DE MADERA</v>
          </cell>
        </row>
        <row r="5824">
          <cell r="F5824" t="str">
            <v>51107006</v>
          </cell>
          <cell r="G5824" t="str">
            <v>LIBRERO CON PUERTAS CORREDISAS DE CRISTAL</v>
          </cell>
        </row>
        <row r="5825">
          <cell r="F5825" t="str">
            <v>51108011</v>
          </cell>
          <cell r="G5825" t="str">
            <v>ESCRITORIO SEMIEJECUTIVO DE 2 GAVETAS</v>
          </cell>
        </row>
        <row r="5826">
          <cell r="F5826" t="str">
            <v>51108019</v>
          </cell>
          <cell r="G5826" t="str">
            <v>ESCRITORIO EJECUTIVO DE 1 GAVETA</v>
          </cell>
        </row>
        <row r="5827">
          <cell r="F5827" t="str">
            <v>51108020</v>
          </cell>
          <cell r="G5827" t="str">
            <v>ESCRITORIO EJECUTIVO DE 2 GAVETAS</v>
          </cell>
        </row>
        <row r="5828">
          <cell r="F5828" t="str">
            <v>51108022</v>
          </cell>
          <cell r="G5828" t="str">
            <v>ESCRITORIO EJECUTIVO DE 4 GAVETAS</v>
          </cell>
        </row>
        <row r="5829">
          <cell r="F5829" t="str">
            <v>51108024</v>
          </cell>
          <cell r="G5829" t="str">
            <v>ESCRITORIO EJECUTIVO DE 6 GAVETAS</v>
          </cell>
        </row>
        <row r="5830">
          <cell r="F5830" t="str">
            <v>51105026</v>
          </cell>
          <cell r="G5830" t="str">
            <v>SILLON EJECUTIVO</v>
          </cell>
        </row>
        <row r="5831">
          <cell r="F5831" t="str">
            <v>51105028</v>
          </cell>
          <cell r="G5831" t="str">
            <v>SILLON EJECUTIVO DE PIEL</v>
          </cell>
        </row>
        <row r="5832">
          <cell r="F5832" t="str">
            <v>51105030</v>
          </cell>
          <cell r="G5832" t="str">
            <v>SILLON EJECUTIVO CON RESPALDO ALTO</v>
          </cell>
        </row>
        <row r="5833">
          <cell r="F5833" t="str">
            <v>51108030</v>
          </cell>
          <cell r="G5833" t="str">
            <v>ESCRITORIO  DE MADERA  2 GAVETAS</v>
          </cell>
        </row>
        <row r="5834">
          <cell r="F5834" t="str">
            <v>51108003</v>
          </cell>
          <cell r="G5834" t="str">
            <v>ESCRITORIO SECRETARIAL DE 2 GAVETAS</v>
          </cell>
        </row>
        <row r="5835">
          <cell r="F5835" t="str">
            <v>51105030</v>
          </cell>
          <cell r="G5835" t="str">
            <v>SILLON EJECUTIVO RESPALDO ALTO.</v>
          </cell>
        </row>
        <row r="5836">
          <cell r="F5836" t="str">
            <v>51108038</v>
          </cell>
          <cell r="G5836" t="str">
            <v>ESCRITORIO EN L DE CRISTAL</v>
          </cell>
        </row>
        <row r="5837">
          <cell r="F5837" t="str">
            <v>51107004</v>
          </cell>
          <cell r="G5837" t="str">
            <v>LIBRERO DE MADERA</v>
          </cell>
        </row>
        <row r="5838">
          <cell r="F5838" t="str">
            <v>51105041</v>
          </cell>
          <cell r="G5838" t="str">
            <v>SILLA EJECUTIVA</v>
          </cell>
        </row>
        <row r="5839">
          <cell r="F5839" t="str">
            <v>51108060</v>
          </cell>
          <cell r="G5839" t="str">
            <v>ESCRITORIO EN L</v>
          </cell>
        </row>
        <row r="5840">
          <cell r="F5840" t="str">
            <v>51104005</v>
          </cell>
          <cell r="G5840" t="str">
            <v>MESA PARA SALA DE JUNTAS</v>
          </cell>
        </row>
        <row r="5841">
          <cell r="F5841" t="str">
            <v>51101039</v>
          </cell>
          <cell r="G5841" t="str">
            <v>ARCHIVERO VERTICAL 4 GAVETAS</v>
          </cell>
        </row>
        <row r="5842">
          <cell r="F5842" t="str">
            <v>51208003</v>
          </cell>
          <cell r="G5842" t="str">
            <v>SOFA DE 2 PLAZAS</v>
          </cell>
        </row>
        <row r="5843">
          <cell r="F5843" t="str">
            <v>51211003</v>
          </cell>
          <cell r="G5843" t="str">
            <v>CAMPANA CON EXTRACTOR</v>
          </cell>
        </row>
        <row r="5844">
          <cell r="F5844" t="str">
            <v>51204004</v>
          </cell>
          <cell r="G5844" t="str">
            <v>EXHIBIDOR DE CRISTAL</v>
          </cell>
        </row>
        <row r="5845">
          <cell r="F5845" t="str">
            <v>51208004</v>
          </cell>
          <cell r="G5845" t="str">
            <v>SOFA DE 3 PLAZAS</v>
          </cell>
        </row>
        <row r="5846">
          <cell r="F5846" t="str">
            <v>51203005</v>
          </cell>
          <cell r="G5846" t="str">
            <v>LOCKER METALICO DE 5 PUERTAS</v>
          </cell>
        </row>
        <row r="5847">
          <cell r="F5847" t="str">
            <v>51210005</v>
          </cell>
          <cell r="G5847" t="str">
            <v>MESA DE TRABAJO</v>
          </cell>
        </row>
        <row r="5848">
          <cell r="F5848" t="str">
            <v>51202006</v>
          </cell>
          <cell r="G5848" t="str">
            <v>GABINETE CON 2 PUERTAS</v>
          </cell>
        </row>
        <row r="5849">
          <cell r="F5849" t="str">
            <v>51206009</v>
          </cell>
          <cell r="G5849" t="str">
            <v>MODULO</v>
          </cell>
        </row>
        <row r="5850">
          <cell r="F5850" t="str">
            <v>51206011</v>
          </cell>
          <cell r="G5850" t="str">
            <v>MUEBLE CON DOBLE REPISA</v>
          </cell>
        </row>
        <row r="5851">
          <cell r="F5851" t="str">
            <v>51211011</v>
          </cell>
          <cell r="G5851" t="str">
            <v>LICUADORA</v>
          </cell>
        </row>
        <row r="5852">
          <cell r="F5852" t="str">
            <v>51210012</v>
          </cell>
          <cell r="G5852" t="str">
            <v>MESA PARA SALA DE JUNTAS</v>
          </cell>
        </row>
        <row r="5853">
          <cell r="F5853" t="str">
            <v>51211015</v>
          </cell>
          <cell r="G5853" t="str">
            <v>OLLA EXPRESS</v>
          </cell>
        </row>
        <row r="5854">
          <cell r="F5854" t="str">
            <v>51210019</v>
          </cell>
          <cell r="G5854" t="str">
            <v>MESA REDONDA</v>
          </cell>
        </row>
        <row r="5855">
          <cell r="F5855" t="str">
            <v>51210026</v>
          </cell>
          <cell r="G5855" t="str">
            <v>MESA EN FORMA DE</v>
          </cell>
        </row>
        <row r="5856">
          <cell r="F5856" t="str">
            <v>51211029</v>
          </cell>
          <cell r="G5856" t="str">
            <v>HORNO DE GAS</v>
          </cell>
        </row>
        <row r="5857">
          <cell r="F5857" t="str">
            <v>51211030</v>
          </cell>
          <cell r="G5857" t="str">
            <v>ESTUFA DE GAS</v>
          </cell>
        </row>
        <row r="5858">
          <cell r="F5858" t="str">
            <v>51211031</v>
          </cell>
          <cell r="G5858" t="str">
            <v>ESTUFA ELECTRICA</v>
          </cell>
        </row>
        <row r="5859">
          <cell r="F5859" t="str">
            <v>51210005</v>
          </cell>
          <cell r="G5859" t="str">
            <v>MESA DE TRABAJO</v>
          </cell>
        </row>
        <row r="5860">
          <cell r="F5860" t="str">
            <v>51206003</v>
          </cell>
          <cell r="G5860" t="str">
            <v>VITRINA ALTA</v>
          </cell>
        </row>
        <row r="5861">
          <cell r="F5861" t="str">
            <v>51208008</v>
          </cell>
          <cell r="G5861" t="str">
            <v>SALA DE 2 PLAZAS EN ESCUADRA</v>
          </cell>
        </row>
        <row r="5862">
          <cell r="F5862" t="str">
            <v>51202006</v>
          </cell>
          <cell r="G5862" t="str">
            <v>GABINETE CON 2 PUERTAS</v>
          </cell>
        </row>
        <row r="5863">
          <cell r="F5863" t="str">
            <v>51202006</v>
          </cell>
          <cell r="G5863" t="str">
            <v>GABINETE CON 2 PUERTAS</v>
          </cell>
        </row>
        <row r="5864">
          <cell r="F5864" t="str">
            <v>51211025</v>
          </cell>
          <cell r="G5864" t="str">
            <v>EXTRACTOR DE MIEL DE METAL</v>
          </cell>
        </row>
        <row r="5865">
          <cell r="F5865" t="str">
            <v>51208002</v>
          </cell>
          <cell r="G5865" t="str">
            <v>SOFA DE 1 PLAZA</v>
          </cell>
        </row>
        <row r="5866">
          <cell r="F5866" t="str">
            <v>51501001</v>
          </cell>
          <cell r="G5866" t="str">
            <v>C.P.U DE ESCRITORIO</v>
          </cell>
        </row>
        <row r="5867">
          <cell r="F5867" t="str">
            <v>51502001</v>
          </cell>
          <cell r="G5867" t="str">
            <v>MONITOR VGA</v>
          </cell>
        </row>
        <row r="5868">
          <cell r="F5868" t="str">
            <v>51507001</v>
          </cell>
          <cell r="G5868" t="str">
            <v>FUENTE DE PODER DE 375 VA</v>
          </cell>
        </row>
        <row r="5869">
          <cell r="F5869" t="str">
            <v>51510001</v>
          </cell>
          <cell r="G5869" t="str">
            <v>LAP-TOP H.P. PAVILION</v>
          </cell>
        </row>
        <row r="5870">
          <cell r="F5870" t="str">
            <v>51512001</v>
          </cell>
          <cell r="G5870" t="str">
            <v>IMPRESORA DE MATRIZ DE PUNTO</v>
          </cell>
        </row>
        <row r="5871">
          <cell r="F5871" t="str">
            <v>51503002</v>
          </cell>
          <cell r="G5871" t="str">
            <v>TECLADO</v>
          </cell>
        </row>
        <row r="5872">
          <cell r="F5872" t="str">
            <v>51511002</v>
          </cell>
          <cell r="G5872" t="str">
            <v>CONCENTRADOR (SWITCH)</v>
          </cell>
        </row>
        <row r="5873">
          <cell r="F5873" t="str">
            <v>51512002</v>
          </cell>
          <cell r="G5873" t="str">
            <v>IMPRESORA DE INYECCION DE TINTA</v>
          </cell>
        </row>
        <row r="5874">
          <cell r="F5874" t="str">
            <v>51505003</v>
          </cell>
          <cell r="G5874" t="str">
            <v>ESCANER SEMI-PROFESIONAL</v>
          </cell>
        </row>
        <row r="5875">
          <cell r="F5875" t="str">
            <v>51512003</v>
          </cell>
          <cell r="G5875" t="str">
            <v>IMPRESORA LASER</v>
          </cell>
        </row>
        <row r="5876">
          <cell r="F5876" t="str">
            <v>51501004</v>
          </cell>
          <cell r="G5876" t="str">
            <v>MINICOMPUTADORA DE BOLSILLO</v>
          </cell>
        </row>
        <row r="5877">
          <cell r="F5877" t="str">
            <v>51505004</v>
          </cell>
          <cell r="G5877" t="str">
            <v>ESCANER PROFESIONAL</v>
          </cell>
        </row>
        <row r="5878">
          <cell r="F5878" t="str">
            <v>51511004</v>
          </cell>
          <cell r="G5878" t="str">
            <v>REGULADOR</v>
          </cell>
        </row>
        <row r="5879">
          <cell r="F5879" t="str">
            <v>51511010</v>
          </cell>
          <cell r="G5879" t="str">
            <v>EQUIPO DE ALMACENAMIENTO DE DISCO DURO</v>
          </cell>
        </row>
        <row r="5880">
          <cell r="F5880" t="str">
            <v>51510107</v>
          </cell>
          <cell r="G5880" t="str">
            <v>MINI-LAP TOP HP110</v>
          </cell>
        </row>
        <row r="5881">
          <cell r="F5881" t="str">
            <v>51501088</v>
          </cell>
          <cell r="G5881" t="str">
            <v>EQUIPO DE COMPUTO VOSTRO 470 (CPU, MONITOR Y TECLADO)</v>
          </cell>
        </row>
        <row r="5882">
          <cell r="F5882" t="str">
            <v>51511099</v>
          </cell>
          <cell r="G5882" t="str">
            <v>MODULO GBC'S LCO1 ENTERASYS</v>
          </cell>
        </row>
        <row r="5883">
          <cell r="F5883" t="str">
            <v>51511100</v>
          </cell>
          <cell r="G5883" t="str">
            <v>ROUTER BALANCEADOR DE CARGA DE BANDA ANCHA</v>
          </cell>
        </row>
        <row r="5884">
          <cell r="F5884" t="str">
            <v>51501056</v>
          </cell>
          <cell r="G5884" t="str">
            <v>EQUIPO DE COMPUTO HP (C.P.U. MONITOR Y TECLADO)</v>
          </cell>
        </row>
        <row r="5885">
          <cell r="F5885" t="str">
            <v>51510318</v>
          </cell>
          <cell r="G5885" t="str">
            <v>LAP-TOP DEL XPS 12</v>
          </cell>
        </row>
        <row r="5886">
          <cell r="F5886" t="str">
            <v>51501113</v>
          </cell>
          <cell r="G5886" t="str">
            <v>EQUIPO DE COMPUTO OPTILEX 7010 SFF/(C.P.U. MONITOR Y TECLADO)</v>
          </cell>
        </row>
        <row r="5887">
          <cell r="F5887" t="str">
            <v>51512164</v>
          </cell>
          <cell r="G5887" t="str">
            <v>IMPRESORA MULTIFUNCIONAL L355</v>
          </cell>
        </row>
        <row r="5888">
          <cell r="F5888" t="str">
            <v>51510323</v>
          </cell>
          <cell r="G5888" t="str">
            <v>LAP-TOP SAMSUNG NP905S3G</v>
          </cell>
        </row>
        <row r="5889">
          <cell r="F5889" t="str">
            <v>51512149</v>
          </cell>
          <cell r="G5889" t="str">
            <v>IMPRESORA EPSON MULTIFUNCIONAL</v>
          </cell>
        </row>
        <row r="5890">
          <cell r="F5890" t="str">
            <v>51501113</v>
          </cell>
          <cell r="G5890" t="str">
            <v>EQUIPO DE COMPUTO OPTILEX 7010 SFF (C.P.U. MONITOR Y TECLADO)</v>
          </cell>
        </row>
        <row r="5891">
          <cell r="F5891" t="str">
            <v>51511006</v>
          </cell>
          <cell r="G5891" t="str">
            <v>ACCESS POINT</v>
          </cell>
        </row>
        <row r="5892">
          <cell r="F5892" t="str">
            <v>51510101</v>
          </cell>
          <cell r="G5892" t="str">
            <v>LAP-TOP MACBOOK AIR</v>
          </cell>
        </row>
        <row r="5893">
          <cell r="F5893" t="str">
            <v>51512024</v>
          </cell>
          <cell r="G5893" t="str">
            <v>IMPRESORA LASERJET HP</v>
          </cell>
        </row>
        <row r="5894">
          <cell r="F5894" t="str">
            <v>51512149</v>
          </cell>
          <cell r="G5894" t="str">
            <v>IMPRESORA EPSON MULTIFUNCIONAL</v>
          </cell>
        </row>
        <row r="5895">
          <cell r="F5895" t="str">
            <v>51510353</v>
          </cell>
          <cell r="G5895" t="str">
            <v>LAP-TOP DELL INSPIRON</v>
          </cell>
        </row>
        <row r="5896">
          <cell r="F5896" t="str">
            <v>51505024</v>
          </cell>
          <cell r="G5896" t="str">
            <v>ESCANER KODAK</v>
          </cell>
        </row>
        <row r="5897">
          <cell r="F5897" t="str">
            <v>51510362</v>
          </cell>
          <cell r="G5897" t="str">
            <v>LAP-TOP DELL</v>
          </cell>
        </row>
        <row r="5898">
          <cell r="F5898" t="str">
            <v>51501163</v>
          </cell>
          <cell r="G5898" t="str">
            <v>COMPUTADORA DE ESCRITORIO PAVILION</v>
          </cell>
        </row>
        <row r="5899">
          <cell r="F5899" t="str">
            <v>51512010</v>
          </cell>
          <cell r="G5899" t="str">
            <v>IMPRESORA MULTIFUNCIONAL</v>
          </cell>
        </row>
        <row r="5900">
          <cell r="F5900" t="str">
            <v>51501056</v>
          </cell>
          <cell r="G5900" t="str">
            <v>EQUIPO DE COMPUTO HP (C.P.U. MONITOR Y TECLADO)</v>
          </cell>
        </row>
        <row r="5901">
          <cell r="F5901" t="str">
            <v>51510352</v>
          </cell>
          <cell r="G5901" t="str">
            <v>LAP-TOP HP</v>
          </cell>
        </row>
        <row r="5902">
          <cell r="F5902" t="str">
            <v>51512193</v>
          </cell>
          <cell r="G5902" t="str">
            <v>IMPRESORA EPSON</v>
          </cell>
        </row>
        <row r="5903">
          <cell r="F5903" t="str">
            <v>51510352</v>
          </cell>
          <cell r="G5903" t="str">
            <v>LAP-TOP HP</v>
          </cell>
        </row>
        <row r="5904">
          <cell r="F5904" t="str">
            <v>51510353</v>
          </cell>
          <cell r="G5904" t="str">
            <v>LAP-TOP DELL INSPIRON</v>
          </cell>
        </row>
        <row r="5905">
          <cell r="F5905" t="str">
            <v>51512149</v>
          </cell>
          <cell r="G5905" t="str">
            <v>IMPRESORA EPSON MULTIFUNCIONAL</v>
          </cell>
        </row>
        <row r="5906">
          <cell r="F5906" t="str">
            <v>51510352</v>
          </cell>
          <cell r="G5906" t="str">
            <v>LAP-TOP HP</v>
          </cell>
        </row>
        <row r="5907">
          <cell r="F5907" t="str">
            <v>51510355</v>
          </cell>
          <cell r="G5907" t="str">
            <v>LAP-TOP ACER</v>
          </cell>
        </row>
        <row r="5908">
          <cell r="F5908" t="str">
            <v>51510362</v>
          </cell>
          <cell r="G5908" t="str">
            <v>LAP-TOP DELL</v>
          </cell>
        </row>
        <row r="5909">
          <cell r="F5909" t="str">
            <v>51510352</v>
          </cell>
          <cell r="G5909" t="str">
            <v>LAP-TOP HP</v>
          </cell>
        </row>
        <row r="5910">
          <cell r="F5910" t="str">
            <v>51512194</v>
          </cell>
          <cell r="G5910" t="str">
            <v>IMPRESORA MULTIFUNCIONAL LASER MONOCROMATICA</v>
          </cell>
        </row>
        <row r="5911">
          <cell r="F5911" t="str">
            <v>51512186</v>
          </cell>
          <cell r="G5911" t="str">
            <v>IMPRESORA MULTIFUNCIONAL BROTHER</v>
          </cell>
        </row>
        <row r="5912">
          <cell r="F5912" t="str">
            <v>51501100</v>
          </cell>
          <cell r="G5912" t="str">
            <v>EQUIPO DE COMPUTO DE ESCRITORIO DELL (C.P.U. MONITOR Y TECLADO)</v>
          </cell>
        </row>
        <row r="5913">
          <cell r="F5913" t="str">
            <v>51512186</v>
          </cell>
          <cell r="G5913" t="str">
            <v>IMPRESORA MULTIFUNCIONAL BROTHER</v>
          </cell>
        </row>
        <row r="5914">
          <cell r="F5914" t="str">
            <v>51512193</v>
          </cell>
          <cell r="G5914" t="str">
            <v>IMPRESORA EPSON</v>
          </cell>
        </row>
        <row r="5915">
          <cell r="F5915" t="str">
            <v>51510364</v>
          </cell>
          <cell r="G5915" t="str">
            <v>LAP-TOP TOSHIBA</v>
          </cell>
        </row>
        <row r="5916">
          <cell r="F5916" t="str">
            <v>51905002</v>
          </cell>
          <cell r="G5916" t="str">
            <v>CONTENEDOR PARA NITROGENO LIQUIDO CONTAPA</v>
          </cell>
        </row>
        <row r="5917">
          <cell r="F5917" t="str">
            <v>51909002</v>
          </cell>
          <cell r="G5917" t="str">
            <v>MAQUINA DE ESCRIBIR ELECTRICA</v>
          </cell>
        </row>
        <row r="5918">
          <cell r="F5918" t="str">
            <v>51902003</v>
          </cell>
          <cell r="G5918" t="str">
            <v>PULIDORA DE PISOS</v>
          </cell>
        </row>
        <row r="5919">
          <cell r="F5919" t="str">
            <v>51903005</v>
          </cell>
          <cell r="G5919" t="str">
            <v>FOTOCOPIADORA</v>
          </cell>
        </row>
        <row r="5920">
          <cell r="F5920" t="str">
            <v>51911008</v>
          </cell>
          <cell r="G5920" t="str">
            <v>ENGARGOLADORA METALICA PARA ESPIRAL METALICO</v>
          </cell>
        </row>
        <row r="5921">
          <cell r="F5921" t="str">
            <v>51902011</v>
          </cell>
          <cell r="G5921" t="str">
            <v>DISPENSADOR DE 2.5 A 25 ML BRAND</v>
          </cell>
        </row>
        <row r="5922">
          <cell r="F5922" t="str">
            <v>51101039</v>
          </cell>
          <cell r="G5922" t="str">
            <v>ARCHIVERO VERTICAL 4 GAVETAS</v>
          </cell>
        </row>
        <row r="5923">
          <cell r="F5923" t="str">
            <v>51512010</v>
          </cell>
          <cell r="G5923" t="str">
            <v>IMPRESORA MULTIFUNCIONAL</v>
          </cell>
        </row>
        <row r="5924">
          <cell r="F5924" t="str">
            <v>51501100</v>
          </cell>
          <cell r="G5924" t="str">
            <v>EQUIPO DE COMPUTO DE ESCRITORIO DELL (C.P.U. MONITOR Y TECLADO)</v>
          </cell>
        </row>
        <row r="5925">
          <cell r="F5925" t="str">
            <v>51510336</v>
          </cell>
          <cell r="G5925" t="str">
            <v>LAP-TOP HP 240</v>
          </cell>
        </row>
        <row r="5926">
          <cell r="F5926" t="str">
            <v>51505025</v>
          </cell>
          <cell r="G5926" t="str">
            <v>ESCANER EPSON</v>
          </cell>
        </row>
        <row r="5927">
          <cell r="F5927" t="str">
            <v>51501164</v>
          </cell>
          <cell r="G5927" t="str">
            <v>COMPUTADORA DE ESCRITORIO</v>
          </cell>
        </row>
        <row r="5928">
          <cell r="F5928" t="str">
            <v>52104001</v>
          </cell>
          <cell r="G5928" t="str">
            <v>PROYECTOR DE ACETATOS</v>
          </cell>
        </row>
        <row r="5929">
          <cell r="F5929" t="str">
            <v>52106001</v>
          </cell>
          <cell r="G5929" t="str">
            <v>AMPLIFICADOR-MEZCLADOR</v>
          </cell>
        </row>
        <row r="5930">
          <cell r="F5930" t="str">
            <v>52107001</v>
          </cell>
          <cell r="G5930" t="str">
            <v>TELEVISOR DE 19 PULGADAS</v>
          </cell>
        </row>
        <row r="5931">
          <cell r="F5931" t="str">
            <v>52103002</v>
          </cell>
          <cell r="G5931" t="str">
            <v>PANTALLA PARA PROYECCION</v>
          </cell>
        </row>
        <row r="5932">
          <cell r="F5932" t="str">
            <v>52107004</v>
          </cell>
          <cell r="G5932" t="str">
            <v>TELEVISOR DE 29 PULGADAS</v>
          </cell>
        </row>
        <row r="5933">
          <cell r="F5933" t="str">
            <v>52101005</v>
          </cell>
          <cell r="G5933" t="str">
            <v>CROMATOGRAFO</v>
          </cell>
        </row>
        <row r="5934">
          <cell r="F5934" t="str">
            <v>52103005</v>
          </cell>
          <cell r="G5934" t="str">
            <v>PANTALLA DE TRIPIE</v>
          </cell>
        </row>
        <row r="5935">
          <cell r="F5935" t="str">
            <v>52101006</v>
          </cell>
          <cell r="G5935" t="str">
            <v>ESPECTOFOTOMETRO</v>
          </cell>
        </row>
        <row r="5936">
          <cell r="F5936" t="str">
            <v>52103006</v>
          </cell>
          <cell r="G5936" t="str">
            <v>PANTALLA ELECTRICA</v>
          </cell>
        </row>
        <row r="5937">
          <cell r="F5937" t="str">
            <v>52101007</v>
          </cell>
          <cell r="G5937" t="str">
            <v>ESPECTOFOTOMETRO ABSORCION ATOMICA</v>
          </cell>
        </row>
        <row r="5938">
          <cell r="F5938" t="str">
            <v>52101009</v>
          </cell>
          <cell r="G5938" t="str">
            <v>FOTO-TUBO</v>
          </cell>
        </row>
        <row r="5939">
          <cell r="F5939" t="str">
            <v>52106012</v>
          </cell>
          <cell r="G5939" t="str">
            <v>BAFLE</v>
          </cell>
        </row>
        <row r="5940">
          <cell r="F5940" t="str">
            <v>52106015</v>
          </cell>
          <cell r="G5940" t="str">
            <v>REPRODUCTOR DE COMPACT DISC</v>
          </cell>
        </row>
        <row r="5941">
          <cell r="F5941" t="str">
            <v>52104017</v>
          </cell>
          <cell r="G5941" t="str">
            <v>PROYECTOR (CANON)</v>
          </cell>
        </row>
        <row r="5942">
          <cell r="F5942" t="str">
            <v>52101019</v>
          </cell>
          <cell r="G5942" t="str">
            <v>LENTE ESPECIAL PARA CAMARA FOTOGRAFICA</v>
          </cell>
        </row>
        <row r="5943">
          <cell r="F5943" t="str">
            <v>52106020</v>
          </cell>
          <cell r="G5943" t="str">
            <v>FUENTE DE AUDIO</v>
          </cell>
        </row>
        <row r="5944">
          <cell r="F5944" t="str">
            <v>52101021</v>
          </cell>
          <cell r="G5944" t="str">
            <v>FLASH ESPECIFICO</v>
          </cell>
        </row>
        <row r="5945">
          <cell r="F5945" t="str">
            <v>52104039</v>
          </cell>
          <cell r="G5945" t="str">
            <v>VIDEOPROYECTOR EPSON</v>
          </cell>
        </row>
        <row r="5946">
          <cell r="F5946" t="str">
            <v>52103006</v>
          </cell>
          <cell r="G5946" t="str">
            <v>PANTALLA ELECTRICA</v>
          </cell>
        </row>
        <row r="5947">
          <cell r="F5947" t="str">
            <v>52104038</v>
          </cell>
          <cell r="G5947" t="str">
            <v>PROYECTOR BENQ</v>
          </cell>
        </row>
        <row r="5948">
          <cell r="F5948" t="str">
            <v>52101029</v>
          </cell>
          <cell r="G5948" t="str">
            <v>ESPECTROFOTOMETRO</v>
          </cell>
        </row>
        <row r="5949">
          <cell r="F5949" t="str">
            <v>52104039</v>
          </cell>
          <cell r="G5949" t="str">
            <v>VIDEOPROYECTOR EPSON</v>
          </cell>
        </row>
        <row r="5950">
          <cell r="F5950" t="str">
            <v>52106215</v>
          </cell>
          <cell r="G5950" t="str">
            <v>VIDEOPROYECTOR</v>
          </cell>
        </row>
        <row r="5951">
          <cell r="F5951" t="str">
            <v>52106117</v>
          </cell>
          <cell r="G5951" t="str">
            <v>MICROFONO INALAMBRICO VHF</v>
          </cell>
        </row>
        <row r="5952">
          <cell r="F5952" t="str">
            <v>52106201</v>
          </cell>
          <cell r="G5952" t="str">
            <v>AMPLIFICADOR</v>
          </cell>
        </row>
        <row r="5953">
          <cell r="F5953" t="str">
            <v>52106214</v>
          </cell>
          <cell r="G5953" t="str">
            <v>MEZCLADORA DE SONIDO</v>
          </cell>
        </row>
        <row r="5954">
          <cell r="F5954" t="str">
            <v>52106215</v>
          </cell>
          <cell r="G5954" t="str">
            <v>VIDEOPROYECTOR</v>
          </cell>
        </row>
        <row r="5955">
          <cell r="F5955" t="str">
            <v>52106217</v>
          </cell>
          <cell r="G5955" t="str">
            <v>BAFLE AMPLIFICADO</v>
          </cell>
        </row>
        <row r="5956">
          <cell r="F5956" t="str">
            <v>52201004</v>
          </cell>
          <cell r="G5956" t="str">
            <v>MANCUERNA</v>
          </cell>
        </row>
        <row r="5957">
          <cell r="F5957" t="str">
            <v>52201005</v>
          </cell>
          <cell r="G5957" t="str">
            <v>BARRA FIJA</v>
          </cell>
        </row>
        <row r="5958">
          <cell r="F5958" t="str">
            <v>52201008</v>
          </cell>
          <cell r="G5958" t="str">
            <v>BANCA PARA EJERCICIO</v>
          </cell>
        </row>
        <row r="5959">
          <cell r="F5959" t="str">
            <v>52201009</v>
          </cell>
          <cell r="G5959" t="str">
            <v>TABLA PARA ABDOMINALES</v>
          </cell>
        </row>
        <row r="5960">
          <cell r="F5960" t="str">
            <v>52201011</v>
          </cell>
          <cell r="G5960" t="str">
            <v>POLEA</v>
          </cell>
        </row>
        <row r="5961">
          <cell r="F5961" t="str">
            <v>52201012</v>
          </cell>
          <cell r="G5961" t="str">
            <v>MAQUINA PARA EJERCICIO MULTIFUNCIONAL</v>
          </cell>
        </row>
        <row r="5962">
          <cell r="F5962" t="str">
            <v>52201013</v>
          </cell>
          <cell r="G5962" t="str">
            <v>PLATO TWISTER</v>
          </cell>
        </row>
        <row r="5963">
          <cell r="F5963" t="str">
            <v>52201014</v>
          </cell>
          <cell r="G5963" t="str">
            <v>SILLA PARA EJERCICIO</v>
          </cell>
        </row>
        <row r="5964">
          <cell r="F5964" t="str">
            <v>52201015</v>
          </cell>
          <cell r="G5964" t="str">
            <v>SWITCH MACHINE</v>
          </cell>
        </row>
        <row r="5965">
          <cell r="F5965" t="str">
            <v>52301001</v>
          </cell>
          <cell r="G5965" t="str">
            <v>CAMARA FOTOGRAFICA DIGITAL SONY CYBER-SHOT DSC-TX20 16.0 MEGAPIXELS</v>
          </cell>
        </row>
        <row r="5966">
          <cell r="F5966" t="str">
            <v>52301002</v>
          </cell>
          <cell r="G5966" t="str">
            <v>CAMARA FOTOGRAFICA DIGITAL SONY ALPHASLT-A 65 V 24.3 MEGAPIXELS</v>
          </cell>
        </row>
        <row r="5967">
          <cell r="F5967" t="str">
            <v>52302014</v>
          </cell>
          <cell r="G5967" t="str">
            <v>MINIFILMADORA ZENEX 3-1 MP VIDEOCAMARADIGITAL #DV5260</v>
          </cell>
        </row>
        <row r="5968">
          <cell r="F5968" t="str">
            <v>52302017</v>
          </cell>
          <cell r="G5968" t="str">
            <v>FILMADORA DIGITAL PANASONIC HDC-HS900-DISCO DURO 220GB</v>
          </cell>
        </row>
        <row r="5969">
          <cell r="F5969" t="str">
            <v>52302025</v>
          </cell>
          <cell r="G5969" t="str">
            <v>VIDEO PROYECTOR</v>
          </cell>
        </row>
        <row r="5970">
          <cell r="F5970" t="str">
            <v>52302026</v>
          </cell>
          <cell r="G5970" t="str">
            <v>VIDEO RECORD CON CAMARA</v>
          </cell>
        </row>
        <row r="5971">
          <cell r="F5971" t="str">
            <v>52302030</v>
          </cell>
          <cell r="G5971" t="str">
            <v>VIDEO GRABADORA</v>
          </cell>
        </row>
        <row r="5972">
          <cell r="F5972" t="str">
            <v>52302041</v>
          </cell>
          <cell r="G5972" t="str">
            <v>CONVERTIDOR DE VIDEO</v>
          </cell>
        </row>
        <row r="5973">
          <cell r="F5973" t="str">
            <v>52301074</v>
          </cell>
          <cell r="G5973" t="str">
            <v>CAMARA FOTOGRAFICA CANON</v>
          </cell>
        </row>
        <row r="5974">
          <cell r="F5974" t="str">
            <v>52302158</v>
          </cell>
          <cell r="G5974" t="str">
            <v>VIDEO PROYECTOR BENQ DLD MX 503</v>
          </cell>
        </row>
        <row r="5975">
          <cell r="F5975" t="str">
            <v>52301121</v>
          </cell>
          <cell r="G5975" t="str">
            <v>CAMARA DIGITAL FUJIFILM S4800 16 MP</v>
          </cell>
        </row>
        <row r="5976">
          <cell r="F5976" t="str">
            <v>52302198</v>
          </cell>
          <cell r="G5976" t="str">
            <v>VIDEOPROYECTOR POWERLITE S18+3000 LUMENES</v>
          </cell>
        </row>
        <row r="5977">
          <cell r="F5977" t="str">
            <v>52302200</v>
          </cell>
          <cell r="G5977" t="str">
            <v>PROYECTOR INFOCUS IN114 27000 LUM</v>
          </cell>
        </row>
        <row r="5978">
          <cell r="F5978" t="str">
            <v>52302219</v>
          </cell>
          <cell r="G5978" t="str">
            <v>VIDEOCAMARA CANON</v>
          </cell>
        </row>
        <row r="5979">
          <cell r="F5979" t="str">
            <v>52301146</v>
          </cell>
          <cell r="G5979" t="str">
            <v>CAMARA CANON POWERSHOT</v>
          </cell>
        </row>
        <row r="5980">
          <cell r="F5980" t="str">
            <v>52301137</v>
          </cell>
          <cell r="G5980" t="str">
            <v>CAMARA DIGITAL CANON EOS</v>
          </cell>
        </row>
        <row r="5981">
          <cell r="F5981" t="str">
            <v>52301144</v>
          </cell>
          <cell r="G5981" t="str">
            <v>CAMARA DIGITAL</v>
          </cell>
        </row>
        <row r="5982">
          <cell r="F5982" t="str">
            <v>52903001</v>
          </cell>
          <cell r="G5982" t="str">
            <v>BALANZA ANALITICA</v>
          </cell>
        </row>
        <row r="5983">
          <cell r="F5983" t="str">
            <v>52911001</v>
          </cell>
          <cell r="G5983" t="str">
            <v>ROTAFOLIO MULTIPLE</v>
          </cell>
        </row>
        <row r="5984">
          <cell r="F5984" t="str">
            <v>52909001</v>
          </cell>
          <cell r="G5984" t="str">
            <v>MESA PARA COMPUTADORA</v>
          </cell>
        </row>
        <row r="5985">
          <cell r="F5985" t="str">
            <v>52903004</v>
          </cell>
          <cell r="G5985" t="str">
            <v>BALANZA GRANATARIA</v>
          </cell>
        </row>
        <row r="5986">
          <cell r="F5986" t="str">
            <v>52904005</v>
          </cell>
          <cell r="G5986" t="str">
            <v>BASCULA DE PISO</v>
          </cell>
        </row>
        <row r="5987">
          <cell r="F5987" t="str">
            <v>52905005</v>
          </cell>
          <cell r="G5987" t="str">
            <v>RESTIRADOR</v>
          </cell>
        </row>
        <row r="5988">
          <cell r="F5988" t="str">
            <v>52906005</v>
          </cell>
          <cell r="G5988" t="str">
            <v>GUITARRA</v>
          </cell>
        </row>
        <row r="5989">
          <cell r="F5989" t="str">
            <v>52903006</v>
          </cell>
          <cell r="G5989" t="str">
            <v>BALANZA DE PRESION</v>
          </cell>
        </row>
        <row r="5990">
          <cell r="F5990" t="str">
            <v>52906008</v>
          </cell>
          <cell r="G5990" t="str">
            <v>REQUINTO</v>
          </cell>
        </row>
        <row r="5991">
          <cell r="F5991" t="str">
            <v>52903009</v>
          </cell>
          <cell r="G5991" t="str">
            <v>BALANZA DIGITAL</v>
          </cell>
        </row>
        <row r="5992">
          <cell r="F5992" t="str">
            <v>52903012</v>
          </cell>
          <cell r="G5992" t="str">
            <v>AUTOBALANZA</v>
          </cell>
        </row>
        <row r="5993">
          <cell r="F5993" t="str">
            <v>52904012</v>
          </cell>
          <cell r="G5993" t="str">
            <v>BASCULA DE 120 KILOS</v>
          </cell>
        </row>
        <row r="5994">
          <cell r="F5994" t="str">
            <v>52903009</v>
          </cell>
          <cell r="G5994" t="str">
            <v>BALANZA DIGITAL</v>
          </cell>
        </row>
        <row r="5995">
          <cell r="F5995" t="str">
            <v>52909014</v>
          </cell>
          <cell r="G5995" t="str">
            <v>MESA PARA LABORATORIO DE 2.40X1.00X0.97 MTS DE 8 GAVETAS</v>
          </cell>
        </row>
        <row r="5996">
          <cell r="F5996" t="str">
            <v>52911009</v>
          </cell>
          <cell r="G5996" t="str">
            <v>ROTAFOLIO</v>
          </cell>
        </row>
        <row r="5997">
          <cell r="F5997" t="str">
            <v>52912003</v>
          </cell>
          <cell r="G5997" t="str">
            <v>BANCA DE METAL</v>
          </cell>
        </row>
        <row r="5998">
          <cell r="F5998" t="str">
            <v>52106215</v>
          </cell>
          <cell r="G5998" t="str">
            <v>VIDEOPROYECTOR</v>
          </cell>
        </row>
        <row r="5999">
          <cell r="F5999" t="str">
            <v>52107015</v>
          </cell>
          <cell r="G5999" t="str">
            <v>PANTALLA LED</v>
          </cell>
        </row>
        <row r="6000">
          <cell r="F6000" t="str">
            <v>52302198</v>
          </cell>
          <cell r="G6000" t="str">
            <v>VIDEOPROYECTOR POWERLITE S18-3000</v>
          </cell>
        </row>
        <row r="6001">
          <cell r="F6001" t="str">
            <v>53101004</v>
          </cell>
          <cell r="G6001" t="str">
            <v>AUTOCLAVE</v>
          </cell>
        </row>
        <row r="6002">
          <cell r="F6002" t="str">
            <v>53101007</v>
          </cell>
          <cell r="G6002" t="str">
            <v>BANO MARIA</v>
          </cell>
        </row>
        <row r="6003">
          <cell r="F6003" t="str">
            <v>53101011</v>
          </cell>
          <cell r="G6003" t="str">
            <v>CAMPANA DE FLUJO</v>
          </cell>
        </row>
        <row r="6004">
          <cell r="F6004" t="str">
            <v>53101014</v>
          </cell>
          <cell r="G6004" t="str">
            <v>CENTRIFUGA</v>
          </cell>
        </row>
        <row r="6005">
          <cell r="F6005" t="str">
            <v>53101016</v>
          </cell>
          <cell r="G6005" t="str">
            <v>CONDUCTIMETRO</v>
          </cell>
        </row>
        <row r="6006">
          <cell r="F6006" t="str">
            <v>53101025</v>
          </cell>
          <cell r="G6006" t="str">
            <v>SENSOR PIRANOMETRO</v>
          </cell>
        </row>
        <row r="6007">
          <cell r="F6007" t="str">
            <v>53101026</v>
          </cell>
          <cell r="G6007" t="str">
            <v>ANALIZADOR DE OXIGENO DISUELTO</v>
          </cell>
        </row>
        <row r="6008">
          <cell r="F6008" t="str">
            <v>53102053</v>
          </cell>
          <cell r="G6008" t="str">
            <v>EQUIPO KJELDHAL</v>
          </cell>
        </row>
        <row r="6009">
          <cell r="F6009" t="str">
            <v>53101004</v>
          </cell>
          <cell r="G6009" t="str">
            <v>AUTOCLAVE</v>
          </cell>
        </row>
        <row r="6010">
          <cell r="F6010" t="str">
            <v>53101014</v>
          </cell>
          <cell r="G6010" t="str">
            <v>CENTRIFUGA</v>
          </cell>
        </row>
        <row r="6011">
          <cell r="F6011" t="str">
            <v>53102033</v>
          </cell>
          <cell r="G6011" t="str">
            <v>ESTEREOSCOPIO</v>
          </cell>
        </row>
        <row r="6012">
          <cell r="F6012" t="str">
            <v>53102080</v>
          </cell>
          <cell r="G6012" t="str">
            <v>THERMO CIENTIFICO</v>
          </cell>
        </row>
        <row r="6013">
          <cell r="F6013" t="str">
            <v>53101007</v>
          </cell>
          <cell r="G6013" t="str">
            <v>BANO MARIA</v>
          </cell>
        </row>
        <row r="6014">
          <cell r="F6014" t="str">
            <v>53102080</v>
          </cell>
          <cell r="G6014" t="str">
            <v>CO2 CILINDRO DE ACERO AL CARBON</v>
          </cell>
        </row>
        <row r="6015">
          <cell r="F6015" t="str">
            <v>53101051</v>
          </cell>
          <cell r="G6015" t="str">
            <v>BOMBA PERISTALTICA DIGITAL</v>
          </cell>
        </row>
        <row r="6016">
          <cell r="F6016" t="str">
            <v>53101052</v>
          </cell>
          <cell r="G6016" t="str">
            <v>CABEZAL PARA BOMBA PERISTALTICA</v>
          </cell>
        </row>
        <row r="6017">
          <cell r="F6017" t="str">
            <v>53204195</v>
          </cell>
          <cell r="G6017" t="str">
            <v>AGITADOR VORTEX</v>
          </cell>
        </row>
        <row r="6018">
          <cell r="F6018" t="str">
            <v>53207001</v>
          </cell>
          <cell r="G6018" t="str">
            <v>CAMARA PARA MICROSCOPIO</v>
          </cell>
        </row>
        <row r="6019">
          <cell r="F6019" t="str">
            <v>53208001</v>
          </cell>
          <cell r="G6019" t="str">
            <v>HIPOMETRO</v>
          </cell>
        </row>
        <row r="6020">
          <cell r="F6020" t="str">
            <v>53209001</v>
          </cell>
          <cell r="G6020" t="str">
            <v>TRANSITO TRADICIONAL</v>
          </cell>
        </row>
        <row r="6021">
          <cell r="F6021" t="str">
            <v>53208002</v>
          </cell>
          <cell r="G6021" t="str">
            <v>MEDIDOR DE HUMEDAD Y ACIDEZ</v>
          </cell>
        </row>
        <row r="6022">
          <cell r="F6022" t="str">
            <v>53206003</v>
          </cell>
          <cell r="G6022" t="str">
            <v>ESTACION CIENTIFICA METEREOLOGICA</v>
          </cell>
        </row>
        <row r="6023">
          <cell r="F6023" t="str">
            <v>53204004</v>
          </cell>
          <cell r="G6023" t="str">
            <v>CRISOL DE PLATINO</v>
          </cell>
        </row>
        <row r="6024">
          <cell r="F6024" t="str">
            <v>53208004</v>
          </cell>
          <cell r="G6024" t="str">
            <v>GEOPOSICIONADOR (G.P.S. NAVIGATOR)</v>
          </cell>
        </row>
        <row r="6025">
          <cell r="F6025" t="str">
            <v>53205008</v>
          </cell>
          <cell r="G6025" t="str">
            <v>PENETROMETRO</v>
          </cell>
        </row>
        <row r="6026">
          <cell r="F6026" t="str">
            <v>53204015</v>
          </cell>
          <cell r="G6026" t="str">
            <v>MICROSCOPIO</v>
          </cell>
        </row>
        <row r="6027">
          <cell r="F6027" t="str">
            <v>53201016</v>
          </cell>
          <cell r="G6027" t="str">
            <v>CILINDRO DE CALIBRACION</v>
          </cell>
        </row>
        <row r="6028">
          <cell r="F6028" t="str">
            <v>53201017</v>
          </cell>
          <cell r="G6028" t="str">
            <v>POROMETRO</v>
          </cell>
        </row>
        <row r="6029">
          <cell r="F6029" t="str">
            <v>53206017</v>
          </cell>
          <cell r="G6029" t="str">
            <v>APARATO PARA MEDIR EL AIRE (ESCLEROMETRO)</v>
          </cell>
        </row>
        <row r="6030">
          <cell r="F6030" t="str">
            <v>53201019</v>
          </cell>
          <cell r="G6030" t="str">
            <v>JUEGO DE PRUEBA DE HUMEDAD</v>
          </cell>
        </row>
        <row r="6031">
          <cell r="F6031" t="str">
            <v>53201020</v>
          </cell>
          <cell r="G6031" t="str">
            <v>MEDIDOR DE AREA FOLEAR</v>
          </cell>
        </row>
        <row r="6032">
          <cell r="F6032" t="str">
            <v>53205021</v>
          </cell>
          <cell r="G6032" t="str">
            <v>DESTILADOR</v>
          </cell>
        </row>
        <row r="6033">
          <cell r="F6033" t="str">
            <v>53201022</v>
          </cell>
          <cell r="G6033" t="str">
            <v>COLECTOR DE DATOS</v>
          </cell>
        </row>
        <row r="6034">
          <cell r="F6034" t="str">
            <v>53201023</v>
          </cell>
          <cell r="G6034" t="str">
            <v>SENSOR QUATA</v>
          </cell>
        </row>
        <row r="6035">
          <cell r="F6035" t="str">
            <v>53201027</v>
          </cell>
          <cell r="G6035" t="str">
            <v>MEDIDOR DE AGUA DE PRESICION</v>
          </cell>
        </row>
        <row r="6036">
          <cell r="F6036" t="str">
            <v>53204027</v>
          </cell>
          <cell r="G6036" t="str">
            <v>MICROPIPETA</v>
          </cell>
        </row>
        <row r="6037">
          <cell r="F6037" t="str">
            <v>53201028</v>
          </cell>
          <cell r="G6037" t="str">
            <v>EVAPOROMETRO</v>
          </cell>
        </row>
        <row r="6038">
          <cell r="F6038" t="str">
            <v>53205028</v>
          </cell>
          <cell r="G6038" t="str">
            <v>ALTIMETRO</v>
          </cell>
        </row>
        <row r="6039">
          <cell r="F6039" t="str">
            <v>53207030</v>
          </cell>
          <cell r="G6039" t="str">
            <v>MEDIDOR DE P.H.</v>
          </cell>
        </row>
        <row r="6040">
          <cell r="F6040" t="str">
            <v>53204031</v>
          </cell>
          <cell r="G6040" t="str">
            <v>TERMOCICLADORA</v>
          </cell>
        </row>
        <row r="6041">
          <cell r="F6041" t="str">
            <v>53204032</v>
          </cell>
          <cell r="G6041" t="str">
            <v>ANALIZADORA DE GELES</v>
          </cell>
        </row>
        <row r="6042">
          <cell r="F6042" t="str">
            <v>53204033</v>
          </cell>
          <cell r="G6042" t="str">
            <v>CUBETA ELECTROFORETICA</v>
          </cell>
        </row>
        <row r="6043">
          <cell r="F6043" t="str">
            <v>53206033</v>
          </cell>
          <cell r="G6043" t="str">
            <v>ULTRASONIDO</v>
          </cell>
        </row>
        <row r="6044">
          <cell r="F6044" t="str">
            <v>53204034</v>
          </cell>
          <cell r="G6044" t="str">
            <v>MEDIDOR DE MESA DE IONES</v>
          </cell>
        </row>
        <row r="6045">
          <cell r="F6045" t="str">
            <v>53204038</v>
          </cell>
          <cell r="G6045" t="str">
            <v>AGITADOR MAGNETICO</v>
          </cell>
        </row>
        <row r="6046">
          <cell r="F6046" t="str">
            <v>53202040</v>
          </cell>
          <cell r="G6046" t="str">
            <v>GEOTERMOMETRO</v>
          </cell>
        </row>
        <row r="6047">
          <cell r="F6047" t="str">
            <v>53204072</v>
          </cell>
          <cell r="G6047" t="str">
            <v>ROTAVAPOR</v>
          </cell>
        </row>
        <row r="6048">
          <cell r="F6048" t="str">
            <v>53204082</v>
          </cell>
          <cell r="G6048" t="str">
            <v>LECTOR DE MICROPLACAS</v>
          </cell>
        </row>
        <row r="6049">
          <cell r="F6049" t="str">
            <v>53204086</v>
          </cell>
          <cell r="G6049" t="str">
            <v>SISTEMA PORTATIL DE FOTOSINTESIS</v>
          </cell>
        </row>
        <row r="6050">
          <cell r="F6050" t="str">
            <v>53204107</v>
          </cell>
          <cell r="G6050" t="str">
            <v>DISPOSITIVO</v>
          </cell>
        </row>
        <row r="6051">
          <cell r="F6051" t="str">
            <v>53201045</v>
          </cell>
          <cell r="G6051" t="str">
            <v>MEDIDOR DE CLOROFILA MINOLTA</v>
          </cell>
        </row>
        <row r="6052">
          <cell r="F6052" t="str">
            <v>53204173</v>
          </cell>
          <cell r="G6052" t="str">
            <v>MEDIDOR DE HUMEDAD Y TEMPERATURA</v>
          </cell>
        </row>
        <row r="6053">
          <cell r="F6053" t="str">
            <v>53208010</v>
          </cell>
          <cell r="G6053" t="str">
            <v>GPS SISTEMA DE POSICIONAMIENTO SATELITAL GARMIN NUVI 3590LMT</v>
          </cell>
        </row>
        <row r="6054">
          <cell r="F6054" t="str">
            <v>53207007</v>
          </cell>
          <cell r="G6054" t="str">
            <v>BURETA GRADUADA</v>
          </cell>
        </row>
        <row r="6055">
          <cell r="F6055" t="str">
            <v>53205021</v>
          </cell>
          <cell r="G6055" t="str">
            <v>DESTILADOR</v>
          </cell>
        </row>
        <row r="6056">
          <cell r="F6056" t="str">
            <v>53204039</v>
          </cell>
          <cell r="G6056" t="str">
            <v>TERMOMETRO</v>
          </cell>
        </row>
        <row r="6057">
          <cell r="F6057" t="str">
            <v>53204169</v>
          </cell>
          <cell r="G6057" t="str">
            <v>MICROSCOPIO INVERTIDO</v>
          </cell>
        </row>
        <row r="6058">
          <cell r="F6058" t="str">
            <v>53204179</v>
          </cell>
          <cell r="G6058" t="str">
            <v>THERMOHIGROMETRO</v>
          </cell>
        </row>
        <row r="6059">
          <cell r="F6059" t="str">
            <v>53204203</v>
          </cell>
          <cell r="G6059" t="str">
            <v>AGITADOR DE PLATAFORMA</v>
          </cell>
        </row>
        <row r="6060">
          <cell r="F6060" t="str">
            <v>53202031</v>
          </cell>
          <cell r="G6060" t="str">
            <v>COLECTOR DE AGUA</v>
          </cell>
        </row>
        <row r="6061">
          <cell r="F6061" t="str">
            <v>53205108</v>
          </cell>
          <cell r="G6061" t="str">
            <v>BRUJULA</v>
          </cell>
        </row>
        <row r="6062">
          <cell r="F6062" t="str">
            <v>53202056</v>
          </cell>
          <cell r="G6062" t="str">
            <v>MUESTREADOR PARA SUELOS</v>
          </cell>
        </row>
        <row r="6063">
          <cell r="F6063" t="str">
            <v>53202057</v>
          </cell>
          <cell r="G6063" t="str">
            <v>BALANZA PORTATIL</v>
          </cell>
        </row>
        <row r="6064">
          <cell r="F6064" t="str">
            <v>53204200</v>
          </cell>
          <cell r="G6064" t="str">
            <v>HAND CRIMPER</v>
          </cell>
        </row>
        <row r="6065">
          <cell r="F6065" t="str">
            <v>53204203</v>
          </cell>
          <cell r="G6065" t="str">
            <v>AGITADOR DE PLATAFORMA</v>
          </cell>
        </row>
        <row r="6066">
          <cell r="F6066" t="str">
            <v>53204204</v>
          </cell>
          <cell r="G6066" t="str">
            <v>REACTOR</v>
          </cell>
        </row>
        <row r="6067">
          <cell r="F6067" t="str">
            <v>53201051</v>
          </cell>
          <cell r="G6067" t="str">
            <v>MEDIDOR DE COMPACTACION DE SUELO</v>
          </cell>
        </row>
        <row r="6068">
          <cell r="F6068" t="str">
            <v>53206003</v>
          </cell>
          <cell r="G6068" t="str">
            <v>ESTACION CIENTIFICA METEREOLOGICA</v>
          </cell>
        </row>
        <row r="6069">
          <cell r="F6069" t="str">
            <v>53204072</v>
          </cell>
          <cell r="G6069" t="str">
            <v>ROTAVAPOR</v>
          </cell>
        </row>
        <row r="6070">
          <cell r="F6070" t="str">
            <v>53206045</v>
          </cell>
          <cell r="G6070" t="str">
            <v>MICROESTACION 1450 WATCHDOG SPECTRUM</v>
          </cell>
        </row>
        <row r="6071">
          <cell r="F6071" t="str">
            <v>53201047</v>
          </cell>
          <cell r="G6071" t="str">
            <v>SENSOR PAR (LUZ QUANTU)</v>
          </cell>
        </row>
        <row r="6072">
          <cell r="F6072" t="str">
            <v>53207007</v>
          </cell>
          <cell r="G6072" t="str">
            <v>BURETA GRADUADA</v>
          </cell>
        </row>
        <row r="6073">
          <cell r="F6073" t="str">
            <v>53205021</v>
          </cell>
          <cell r="G6073" t="str">
            <v>DESTILADOR</v>
          </cell>
        </row>
        <row r="6074">
          <cell r="F6074" t="str">
            <v>53205024</v>
          </cell>
          <cell r="G6074" t="str">
            <v>PICNOMETRO</v>
          </cell>
        </row>
        <row r="6075">
          <cell r="F6075" t="str">
            <v>53207030</v>
          </cell>
          <cell r="G6075" t="str">
            <v>MEDIDOR DE P.H.</v>
          </cell>
        </row>
        <row r="6076">
          <cell r="F6076" t="str">
            <v>53204173</v>
          </cell>
          <cell r="G6076" t="str">
            <v>MEDIDOR DE HUMEDAD Y TEMPERATURA</v>
          </cell>
        </row>
        <row r="6077">
          <cell r="F6077" t="str">
            <v>53204192</v>
          </cell>
          <cell r="G6077" t="str">
            <v>ESPECTROFOTOMETRO</v>
          </cell>
        </row>
        <row r="6078">
          <cell r="F6078" t="str">
            <v>53202083</v>
          </cell>
          <cell r="G6078" t="str">
            <v>AUTOCLAVE VERTICAL</v>
          </cell>
        </row>
        <row r="6079">
          <cell r="F6079" t="str">
            <v>53202084</v>
          </cell>
          <cell r="G6079" t="str">
            <v>CONDUCTIMETRO</v>
          </cell>
        </row>
        <row r="6080">
          <cell r="F6080" t="str">
            <v>53204265</v>
          </cell>
          <cell r="G6080" t="str">
            <v>BATIDORA</v>
          </cell>
        </row>
        <row r="6081">
          <cell r="F6081" t="str">
            <v>53205008</v>
          </cell>
          <cell r="G6081" t="str">
            <v>PENETROMETRO</v>
          </cell>
        </row>
        <row r="6082">
          <cell r="F6082" t="str">
            <v>53207030</v>
          </cell>
          <cell r="G6082" t="str">
            <v>MEDIDOR DE P.H.</v>
          </cell>
        </row>
        <row r="6083">
          <cell r="F6083" t="str">
            <v>53204173</v>
          </cell>
          <cell r="G6083" t="str">
            <v>MEDIDOR DE HUMEDAD Y TEMPERATURA</v>
          </cell>
        </row>
        <row r="6084">
          <cell r="F6084" t="str">
            <v>54101057</v>
          </cell>
          <cell r="G6084" t="str">
            <v>NISSAN URBAN PASAJERO 4 PUERTAS GX LARGA  9 PASAJEROS</v>
          </cell>
        </row>
        <row r="6085">
          <cell r="F6085" t="str">
            <v>54101061</v>
          </cell>
          <cell r="G6085" t="str">
            <v>NISSAN PLATINA SEDAN 4 PUERTAS GRADOK1.6 LITROS</v>
          </cell>
        </row>
        <row r="6086">
          <cell r="F6086" t="str">
            <v>54101074</v>
          </cell>
          <cell r="G6086" t="str">
            <v>NISSAN SENTRA 4 PUERTAS GST TIPICO</v>
          </cell>
        </row>
        <row r="6087">
          <cell r="F6087" t="str">
            <v>54101085</v>
          </cell>
          <cell r="G6087" t="str">
            <v>CHEVROLET SILVERADO PICK-UP</v>
          </cell>
        </row>
        <row r="6088">
          <cell r="F6088" t="str">
            <v>54201002</v>
          </cell>
          <cell r="G6088" t="str">
            <v>REMOLQUE</v>
          </cell>
        </row>
        <row r="6089">
          <cell r="F6089" t="str">
            <v>56102001</v>
          </cell>
          <cell r="G6089" t="str">
            <v>CRIADORA</v>
          </cell>
        </row>
        <row r="6090">
          <cell r="F6090" t="str">
            <v>56103001</v>
          </cell>
          <cell r="G6090" t="str">
            <v>TRACTOR AGRICOLA</v>
          </cell>
        </row>
        <row r="6091">
          <cell r="F6091" t="str">
            <v>56102002</v>
          </cell>
          <cell r="G6091" t="str">
            <v>MAQUINA ORDENADORA</v>
          </cell>
        </row>
        <row r="6092">
          <cell r="F6092" t="str">
            <v>56104002</v>
          </cell>
          <cell r="G6092" t="str">
            <v>CORTADORA DE FORRAJE</v>
          </cell>
        </row>
        <row r="6093">
          <cell r="F6093" t="str">
            <v>56102003</v>
          </cell>
          <cell r="G6093" t="str">
            <v>DESCREMADORA</v>
          </cell>
        </row>
        <row r="6094">
          <cell r="F6094" t="str">
            <v>56104003</v>
          </cell>
          <cell r="G6094" t="str">
            <v>CULTIVADORA</v>
          </cell>
        </row>
        <row r="6095">
          <cell r="F6095" t="str">
            <v>56102005</v>
          </cell>
          <cell r="G6095" t="str">
            <v>REBANADORA</v>
          </cell>
        </row>
        <row r="6096">
          <cell r="F6096" t="str">
            <v>56104006</v>
          </cell>
          <cell r="G6096" t="str">
            <v>MOLINO</v>
          </cell>
        </row>
        <row r="6097">
          <cell r="F6097" t="str">
            <v>56104008</v>
          </cell>
          <cell r="G6097" t="str">
            <v>ASPERSORA AGRICOLA</v>
          </cell>
        </row>
        <row r="6098">
          <cell r="F6098" t="str">
            <v>56104009</v>
          </cell>
          <cell r="G6098" t="str">
            <v>RASTRA</v>
          </cell>
        </row>
        <row r="6099">
          <cell r="F6099" t="str">
            <v>56104011</v>
          </cell>
          <cell r="G6099" t="str">
            <v>SEMBRADORA</v>
          </cell>
        </row>
        <row r="6100">
          <cell r="F6100" t="str">
            <v>56104013</v>
          </cell>
          <cell r="G6100" t="str">
            <v>CARGADOR FRONTAL DE 600 KLS</v>
          </cell>
        </row>
        <row r="6101">
          <cell r="F6101" t="str">
            <v>56104017</v>
          </cell>
          <cell r="G6101" t="str">
            <v>CANON DE RIEGO</v>
          </cell>
        </row>
        <row r="6102">
          <cell r="F6102" t="str">
            <v>56104019</v>
          </cell>
          <cell r="G6102" t="str">
            <v>COSECHADORA</v>
          </cell>
        </row>
        <row r="6103">
          <cell r="F6103" t="str">
            <v>56104025</v>
          </cell>
          <cell r="G6103" t="str">
            <v>HILADORA</v>
          </cell>
        </row>
        <row r="6104">
          <cell r="F6104" t="str">
            <v>56104031</v>
          </cell>
          <cell r="G6104" t="str">
            <v>APARATO MELACERA</v>
          </cell>
        </row>
        <row r="6105">
          <cell r="F6105" t="str">
            <v>56104032</v>
          </cell>
          <cell r="G6105" t="str">
            <v>BEBEDERO</v>
          </cell>
        </row>
        <row r="6106">
          <cell r="F6106" t="str">
            <v>56102017</v>
          </cell>
          <cell r="G6106" t="str">
            <v>CANULA RUMINAL</v>
          </cell>
        </row>
        <row r="6107">
          <cell r="F6107" t="str">
            <v>56104041</v>
          </cell>
          <cell r="G6107" t="str">
            <v>ASPERSORA MOTORIZADA HYUNDIA 25 LT 1.2 HP</v>
          </cell>
        </row>
        <row r="6108">
          <cell r="F6108" t="str">
            <v>56104047</v>
          </cell>
          <cell r="G6108" t="str">
            <v>EQUIPO DE RIEGO</v>
          </cell>
        </row>
        <row r="6109">
          <cell r="F6109" t="str">
            <v>56102002</v>
          </cell>
          <cell r="G6109" t="str">
            <v>MAQUINA ORDENADORA</v>
          </cell>
        </row>
        <row r="6110">
          <cell r="F6110" t="str">
            <v>56104023</v>
          </cell>
          <cell r="G6110" t="str">
            <v>DESVARADORA</v>
          </cell>
        </row>
        <row r="6111">
          <cell r="F6111" t="str">
            <v>56206005</v>
          </cell>
          <cell r="G6111" t="str">
            <v>ANALIZADOR DE HUMEDAD</v>
          </cell>
        </row>
        <row r="6112">
          <cell r="F6112" t="str">
            <v>56206005</v>
          </cell>
          <cell r="G6112" t="str">
            <v>ANALIZADOR DE HUMEDAD</v>
          </cell>
        </row>
        <row r="6113">
          <cell r="F6113" t="str">
            <v>56206005</v>
          </cell>
          <cell r="G6113" t="str">
            <v>ANALIZADOR DE HUMEDAD</v>
          </cell>
        </row>
        <row r="6114">
          <cell r="F6114" t="str">
            <v>56301002</v>
          </cell>
          <cell r="G6114" t="str">
            <v>BARRENA</v>
          </cell>
        </row>
        <row r="6115">
          <cell r="F6115" t="str">
            <v>56401001</v>
          </cell>
          <cell r="G6115" t="str">
            <v>AIRE ACONDICIONADO VENTANA DE 5,000 BTU'S</v>
          </cell>
        </row>
        <row r="6116">
          <cell r="F6116" t="str">
            <v>56402002</v>
          </cell>
          <cell r="G6116" t="str">
            <v>AIRE ACONDICIONADO MINI-SPLIT DE 6,000BTU`S</v>
          </cell>
        </row>
        <row r="6117">
          <cell r="F6117" t="str">
            <v>56401004</v>
          </cell>
          <cell r="G6117" t="str">
            <v>AIRE ACONDICIONADO VENTANA DE 12,000BTU'S</v>
          </cell>
        </row>
        <row r="6118">
          <cell r="F6118" t="str">
            <v>56402004</v>
          </cell>
          <cell r="G6118" t="str">
            <v>AIRE ACONDICIONADO MINI-SPLIT DE 12,00BTU`S</v>
          </cell>
        </row>
        <row r="6119">
          <cell r="F6119" t="str">
            <v>56401005</v>
          </cell>
          <cell r="G6119" t="str">
            <v>AIRE ACONDICIONADO VENTANA DE 24,000BTU'S</v>
          </cell>
        </row>
        <row r="6120">
          <cell r="F6120" t="str">
            <v>56402006</v>
          </cell>
          <cell r="G6120" t="str">
            <v>AIRE ACONDICIONADO MINI-SPLIT DE 24,00BTU`S</v>
          </cell>
        </row>
        <row r="6121">
          <cell r="F6121" t="str">
            <v>56402007</v>
          </cell>
          <cell r="G6121" t="str">
            <v>AIRE ACONDICIONADO MINI-SPLIT DE 18,00BTU`S</v>
          </cell>
        </row>
        <row r="6122">
          <cell r="F6122" t="str">
            <v>56407009</v>
          </cell>
          <cell r="G6122" t="str">
            <v>EXTRACTOR DE VENTILADORES</v>
          </cell>
        </row>
        <row r="6123">
          <cell r="F6123" t="str">
            <v>56402012</v>
          </cell>
          <cell r="G6123" t="str">
            <v>AIRE ACONDICIONADO MINI-SPLIT DE 60,00BTU'S</v>
          </cell>
        </row>
        <row r="6124">
          <cell r="F6124" t="str">
            <v>56402016</v>
          </cell>
          <cell r="G6124" t="str">
            <v>AIRE ACONDICIONADO MINI-SPLIT DE 36,00BTU'S</v>
          </cell>
        </row>
        <row r="6125">
          <cell r="F6125" t="str">
            <v>56402017</v>
          </cell>
          <cell r="G6125" t="str">
            <v>AIRE ACONDICIONADO MINI-SPLIT DE 9,000BTU'S</v>
          </cell>
        </row>
        <row r="6126">
          <cell r="F6126" t="str">
            <v>56402004</v>
          </cell>
          <cell r="G6126" t="str">
            <v>MINI SPLIT DE 12 000 BTUS MARCA MIRAGE</v>
          </cell>
        </row>
        <row r="6127">
          <cell r="F6127" t="str">
            <v>56402022</v>
          </cell>
          <cell r="G6127" t="str">
            <v>AIRE ACONDICIONADO MINI-SPLIT DE 26 000 BTU S</v>
          </cell>
        </row>
        <row r="6128">
          <cell r="F6128" t="str">
            <v>56402004</v>
          </cell>
          <cell r="G6128" t="str">
            <v>AIRE ACONDICIONADO MINI-SPLIT DE 12,00BTU`S</v>
          </cell>
        </row>
        <row r="6129">
          <cell r="F6129" t="str">
            <v>56402007</v>
          </cell>
          <cell r="G6129" t="str">
            <v>AIRE ACONDICIONADO MINI-SPLIT DE 18,00BTU`S</v>
          </cell>
        </row>
        <row r="6130">
          <cell r="F6130" t="str">
            <v>56402025</v>
          </cell>
          <cell r="G6130" t="str">
            <v>AIRE ACONDICIONADO MINI-SPLIT DE 11,000 BTU`S</v>
          </cell>
        </row>
        <row r="6131">
          <cell r="F6131" t="str">
            <v>56402006</v>
          </cell>
          <cell r="G6131" t="str">
            <v>AIRE ACONDICIONADO MINI SPLIT DE 24000 BTU'S</v>
          </cell>
        </row>
        <row r="6132">
          <cell r="F6132" t="str">
            <v>56501001</v>
          </cell>
          <cell r="G6132" t="str">
            <v>BASE TRANSMISOR - RECEPTOR (RADIO)</v>
          </cell>
        </row>
        <row r="6133">
          <cell r="F6133" t="str">
            <v>56501002</v>
          </cell>
          <cell r="G6133" t="str">
            <v>RADIO PORTATIL</v>
          </cell>
        </row>
        <row r="6134">
          <cell r="F6134" t="str">
            <v>56502002</v>
          </cell>
          <cell r="G6134" t="str">
            <v>UNIDAD CENTRAL TELEFONICA</v>
          </cell>
        </row>
        <row r="6135">
          <cell r="F6135" t="str">
            <v>56502004</v>
          </cell>
          <cell r="G6135" t="str">
            <v>ENRUTADOR</v>
          </cell>
        </row>
        <row r="6136">
          <cell r="F6136" t="str">
            <v>56502038</v>
          </cell>
          <cell r="G6136" t="str">
            <v>TELEFONO PANASONIC KXT-7730 MANOS LIBRES</v>
          </cell>
        </row>
        <row r="6137">
          <cell r="F6137" t="str">
            <v>56502070</v>
          </cell>
          <cell r="G6137" t="str">
            <v>UNIDAD CENTRAL TELEFONICA PANASONIC</v>
          </cell>
        </row>
        <row r="6138">
          <cell r="F6138" t="str">
            <v>56502071</v>
          </cell>
          <cell r="G6138" t="str">
            <v>TARJETA DE 3 L-NEAS Y 8 EXTENSIONES HIBRIDAS</v>
          </cell>
        </row>
        <row r="6139">
          <cell r="F6139" t="str">
            <v>56502072</v>
          </cell>
          <cell r="G6139" t="str">
            <v>TARJETA DE 2 L-NEAS Y 8 EXTENSIONES HIBRIDAS</v>
          </cell>
        </row>
        <row r="6140">
          <cell r="F6140" t="str">
            <v>56501025</v>
          </cell>
          <cell r="G6140" t="str">
            <v>KIT DE RADIO ENLACE</v>
          </cell>
        </row>
        <row r="6141">
          <cell r="F6141" t="str">
            <v>56502104</v>
          </cell>
          <cell r="G6141" t="str">
            <v>ACCES POINT</v>
          </cell>
        </row>
        <row r="6142">
          <cell r="F6142" t="str">
            <v>56601004</v>
          </cell>
          <cell r="G6142" t="str">
            <v>PLANTA PARA SOLDAR</v>
          </cell>
        </row>
        <row r="6143">
          <cell r="F6143" t="str">
            <v>56601003</v>
          </cell>
          <cell r="G6143" t="str">
            <v xml:space="preserve"> GENERADORA DE CORRIENTE ELECTRICA</v>
          </cell>
        </row>
        <row r="6144">
          <cell r="F6144" t="str">
            <v>56702003</v>
          </cell>
          <cell r="G6144" t="str">
            <v>SIERRA</v>
          </cell>
        </row>
        <row r="6145">
          <cell r="F6145" t="str">
            <v>56704003</v>
          </cell>
          <cell r="G6145" t="str">
            <v>SEGADORA DE PASTO</v>
          </cell>
        </row>
        <row r="6146">
          <cell r="F6146" t="str">
            <v>56704016</v>
          </cell>
          <cell r="G6146" t="str">
            <v>PINZA PARA MANTENIMIENTO</v>
          </cell>
        </row>
        <row r="6147">
          <cell r="F6147" t="str">
            <v>56704017</v>
          </cell>
          <cell r="G6147" t="str">
            <v>ELECTRODO DE PH</v>
          </cell>
        </row>
        <row r="6148">
          <cell r="F6148" t="str">
            <v>56704018</v>
          </cell>
          <cell r="G6148" t="str">
            <v>MULTISAMPLER 55 CM</v>
          </cell>
        </row>
        <row r="6149">
          <cell r="F6149" t="str">
            <v>56704041</v>
          </cell>
          <cell r="G6149" t="str">
            <v>COMPRESOR DE PISTONES</v>
          </cell>
        </row>
        <row r="6150">
          <cell r="F6150" t="str">
            <v>56704056</v>
          </cell>
          <cell r="G6150" t="str">
            <v>DESBROZADORA</v>
          </cell>
        </row>
        <row r="6151">
          <cell r="F6151" t="str">
            <v>56702012</v>
          </cell>
          <cell r="G6151" t="str">
            <v>MOTOSIERRA</v>
          </cell>
        </row>
        <row r="6152">
          <cell r="F6152" t="str">
            <v>56704021</v>
          </cell>
          <cell r="G6152" t="str">
            <v>CLINOMETRO</v>
          </cell>
        </row>
        <row r="6153">
          <cell r="F6153" t="str">
            <v>56704044</v>
          </cell>
          <cell r="G6153" t="str">
            <v>COMPRESORA DE AIRE</v>
          </cell>
        </row>
        <row r="6154">
          <cell r="F6154" t="str">
            <v>56904002</v>
          </cell>
          <cell r="G6154" t="str">
            <v>CONGELADOR</v>
          </cell>
        </row>
        <row r="6155">
          <cell r="F6155" t="str">
            <v>56904003</v>
          </cell>
          <cell r="G6155" t="str">
            <v>ENFRIADOR</v>
          </cell>
        </row>
        <row r="6156">
          <cell r="F6156" t="str">
            <v>56901005</v>
          </cell>
          <cell r="G6156" t="str">
            <v>BOMBA DE AGUA DE 1/2 HP</v>
          </cell>
        </row>
        <row r="6157">
          <cell r="F6157" t="str">
            <v>56904006</v>
          </cell>
          <cell r="G6157" t="str">
            <v>FRIGO-BAR</v>
          </cell>
        </row>
        <row r="6158">
          <cell r="F6158" t="str">
            <v>56904007</v>
          </cell>
          <cell r="G6158" t="str">
            <v>REFRIGERADOR</v>
          </cell>
        </row>
        <row r="6159">
          <cell r="F6159" t="str">
            <v>56905009</v>
          </cell>
          <cell r="G6159" t="str">
            <v>CARRO DE MADERA ESTRUCTURA METALICA</v>
          </cell>
        </row>
        <row r="6160">
          <cell r="F6160" t="str">
            <v>56901013</v>
          </cell>
          <cell r="G6160" t="str">
            <v>BOMBA ESTANDAR SUMERGIBLE</v>
          </cell>
        </row>
        <row r="6161">
          <cell r="F6161" t="str">
            <v>56901014</v>
          </cell>
          <cell r="G6161" t="str">
            <v>BOMBA ESTANDAR DE ALTA PRESION</v>
          </cell>
        </row>
        <row r="6162">
          <cell r="F6162" t="str">
            <v>56901033</v>
          </cell>
          <cell r="G6162" t="str">
            <v>MOTOBOMBA CENTRIFUGA 5.5 H.P. DE 2 SUCCION</v>
          </cell>
        </row>
        <row r="6163">
          <cell r="F6163" t="str">
            <v>56904003</v>
          </cell>
          <cell r="G6163" t="str">
            <v>ENFRIADOR</v>
          </cell>
        </row>
        <row r="6164">
          <cell r="F6164" t="str">
            <v>56904003</v>
          </cell>
          <cell r="G6164" t="str">
            <v>ENFRIADOR</v>
          </cell>
        </row>
        <row r="6165">
          <cell r="F6165" t="str">
            <v>56901007</v>
          </cell>
          <cell r="G6165" t="str">
            <v>BOMBA DE AGUA SUMERGIBLES</v>
          </cell>
        </row>
        <row r="6166">
          <cell r="F6166" t="str">
            <v>56202003</v>
          </cell>
          <cell r="G6166" t="str">
            <v>MOTOR DE GASOLINA</v>
          </cell>
        </row>
        <row r="6167">
          <cell r="F6167" t="str">
            <v>56501002</v>
          </cell>
          <cell r="G6167" t="str">
            <v>RADIO PORTATIL</v>
          </cell>
        </row>
        <row r="6168">
          <cell r="F6168" t="str">
            <v>57101001</v>
          </cell>
          <cell r="G6168" t="str">
            <v>BECERRO DE DESTETE</v>
          </cell>
        </row>
        <row r="6169">
          <cell r="F6169" t="str">
            <v>57101008</v>
          </cell>
          <cell r="G6169" t="str">
            <v>VACA</v>
          </cell>
        </row>
        <row r="6170">
          <cell r="F6170" t="str">
            <v>57101009</v>
          </cell>
          <cell r="G6170" t="str">
            <v>VAQUILLA O NOVILLONA</v>
          </cell>
        </row>
        <row r="6171">
          <cell r="F6171" t="str">
            <v>57101001</v>
          </cell>
          <cell r="G6171" t="str">
            <v>BECERRO DE DESTETE</v>
          </cell>
        </row>
        <row r="6172">
          <cell r="F6172" t="str">
            <v>57101002</v>
          </cell>
          <cell r="G6172" t="str">
            <v>BECERRO DE LACTACION</v>
          </cell>
        </row>
        <row r="6173">
          <cell r="F6173" t="str">
            <v>57101002</v>
          </cell>
          <cell r="G6173" t="str">
            <v>BECERRO DE LACTACION</v>
          </cell>
        </row>
        <row r="6174">
          <cell r="F6174" t="str">
            <v>57101002</v>
          </cell>
          <cell r="G6174" t="str">
            <v>BECERRO DE LACTACION</v>
          </cell>
        </row>
        <row r="6175">
          <cell r="F6175" t="str">
            <v>57101001</v>
          </cell>
          <cell r="G6175" t="str">
            <v>BECERRO DE DESTETE</v>
          </cell>
        </row>
        <row r="6176">
          <cell r="F6176" t="str">
            <v>57101001</v>
          </cell>
          <cell r="G6176" t="str">
            <v>BECERRO DE DESTETE</v>
          </cell>
        </row>
        <row r="6177">
          <cell r="F6177" t="str">
            <v>57101001</v>
          </cell>
          <cell r="G6177" t="str">
            <v>BECERRO DE DESTETE</v>
          </cell>
        </row>
        <row r="6178">
          <cell r="F6178" t="str">
            <v>57101001</v>
          </cell>
          <cell r="G6178" t="str">
            <v>BECERRO DE DESTETE</v>
          </cell>
        </row>
        <row r="6179">
          <cell r="F6179" t="str">
            <v>57101002</v>
          </cell>
          <cell r="G6179" t="str">
            <v>BECERRO DE LACTACION</v>
          </cell>
        </row>
        <row r="6180">
          <cell r="F6180" t="str">
            <v>57101014</v>
          </cell>
          <cell r="G6180" t="str">
            <v>BECERRA DE LACTACION</v>
          </cell>
        </row>
        <row r="6181">
          <cell r="F6181" t="str">
            <v>57201002</v>
          </cell>
          <cell r="G6181" t="str">
            <v>HEMBRA DE REPRODUCCION PORCINA</v>
          </cell>
        </row>
        <row r="6182">
          <cell r="F6182" t="str">
            <v>57201005</v>
          </cell>
          <cell r="G6182" t="str">
            <v>SEMENTAL PORCINO</v>
          </cell>
        </row>
        <row r="6183">
          <cell r="F6183" t="str">
            <v>57201008</v>
          </cell>
          <cell r="G6183" t="str">
            <v>LECHON DE DESTETE MACHO</v>
          </cell>
        </row>
        <row r="6184">
          <cell r="F6184" t="str">
            <v>57201009</v>
          </cell>
          <cell r="G6184" t="str">
            <v>LECHON DE DESTETE HEMBRA</v>
          </cell>
        </row>
        <row r="6185">
          <cell r="F6185" t="str">
            <v>57301001</v>
          </cell>
          <cell r="G6185" t="str">
            <v>PATO</v>
          </cell>
        </row>
        <row r="6186">
          <cell r="F6186" t="str">
            <v>57301002</v>
          </cell>
          <cell r="G6186" t="str">
            <v>PAVO</v>
          </cell>
        </row>
        <row r="6187">
          <cell r="F6187" t="str">
            <v>57301004</v>
          </cell>
          <cell r="G6187" t="str">
            <v>PONEDORA</v>
          </cell>
        </row>
        <row r="6188">
          <cell r="F6188" t="str">
            <v>57301005</v>
          </cell>
          <cell r="G6188" t="str">
            <v>CODORNIZ</v>
          </cell>
        </row>
        <row r="6189">
          <cell r="F6189" t="str">
            <v>57301006</v>
          </cell>
          <cell r="G6189" t="str">
            <v>GALLO</v>
          </cell>
        </row>
        <row r="6190">
          <cell r="F6190" t="str">
            <v>57401001</v>
          </cell>
          <cell r="G6190" t="str">
            <v>CORDERO PARA ENGORDA</v>
          </cell>
        </row>
        <row r="6191">
          <cell r="F6191" t="str">
            <v>57401003</v>
          </cell>
          <cell r="G6191" t="str">
            <v>HEMBRA DE REPRODUCCION OVINA</v>
          </cell>
        </row>
        <row r="6192">
          <cell r="F6192" t="str">
            <v>57401004</v>
          </cell>
          <cell r="G6192" t="str">
            <v>SEMENTAL OVINO</v>
          </cell>
        </row>
        <row r="6193">
          <cell r="F6193" t="str">
            <v>57401003</v>
          </cell>
          <cell r="G6193" t="str">
            <v>HEMBRA DE REPRODUCCION OVINA</v>
          </cell>
        </row>
        <row r="6194">
          <cell r="F6194" t="str">
            <v>57401003</v>
          </cell>
          <cell r="G6194" t="str">
            <v>HEMBRA DE REPRODUCCION OVINA</v>
          </cell>
        </row>
        <row r="6195">
          <cell r="F6195" t="str">
            <v>57401003</v>
          </cell>
          <cell r="G6195" t="str">
            <v>HEMBRA DE REPRODUCCION OVINA</v>
          </cell>
        </row>
        <row r="6196">
          <cell r="F6196" t="str">
            <v>57401003</v>
          </cell>
          <cell r="G6196" t="str">
            <v>HEMBRA DE REPRODUCCION OVINA</v>
          </cell>
        </row>
        <row r="6197">
          <cell r="F6197" t="str">
            <v>57401003</v>
          </cell>
          <cell r="G6197" t="str">
            <v>HEMBRA DE REPRODUCCION OVINA</v>
          </cell>
        </row>
        <row r="6198">
          <cell r="F6198" t="str">
            <v>57401010</v>
          </cell>
          <cell r="G6198" t="str">
            <v>CORDERO DE DESTETE HEMBRA</v>
          </cell>
        </row>
        <row r="6199">
          <cell r="F6199" t="str">
            <v>57601005</v>
          </cell>
          <cell r="G6199" t="str">
            <v>YEGUA</v>
          </cell>
        </row>
        <row r="6200">
          <cell r="F6200" t="str">
            <v>57601002</v>
          </cell>
          <cell r="G6200" t="str">
            <v>POTRANCA</v>
          </cell>
        </row>
        <row r="6201">
          <cell r="F6201" t="str">
            <v>57601001</v>
          </cell>
          <cell r="G6201" t="str">
            <v>POTRO</v>
          </cell>
        </row>
        <row r="6202">
          <cell r="F6202" t="str">
            <v>57601002</v>
          </cell>
          <cell r="G6202" t="str">
            <v>POTRANCA</v>
          </cell>
        </row>
        <row r="6203">
          <cell r="F6203" t="str">
            <v>57701001</v>
          </cell>
          <cell r="G6203" t="str">
            <v>CONEJO PARA ENGORDA</v>
          </cell>
        </row>
        <row r="6204">
          <cell r="F6204" t="str">
            <v>57701003</v>
          </cell>
          <cell r="G6204" t="str">
            <v>HEMBRA DE REPRODUCCION CUNICULA</v>
          </cell>
        </row>
        <row r="6205">
          <cell r="F6205" t="str">
            <v>59101001</v>
          </cell>
          <cell r="G6205" t="str">
            <v>SOFTWARE</v>
          </cell>
        </row>
        <row r="6206">
          <cell r="F6206" t="str">
            <v>59101041</v>
          </cell>
          <cell r="G6206" t="str">
            <v>SOFTWARE ESTADISTICO IBM SPSS STATICS BASE</v>
          </cell>
        </row>
        <row r="6207">
          <cell r="F6207" t="str">
            <v>59101031</v>
          </cell>
          <cell r="G6207" t="str">
            <v>SOFTWARE ESPECWARE 9 PRO</v>
          </cell>
        </row>
        <row r="6208">
          <cell r="F6208" t="str">
            <v>58301017</v>
          </cell>
          <cell r="G6208" t="str">
            <v>HUMANIDADES, COLINA UNIVERSITARIA, DELEGACION TERAN</v>
          </cell>
        </row>
        <row r="6209">
          <cell r="F6209" t="str">
            <v>58301017</v>
          </cell>
          <cell r="G6209" t="str">
            <v>HUMANIDADES, COLINA UNIVERSITARIA, DELEGACION TERAN</v>
          </cell>
        </row>
        <row r="6210">
          <cell r="F6210" t="str">
            <v>58301017</v>
          </cell>
          <cell r="G6210" t="str">
            <v>HUMANIDADES, COLINA UNIVERSITARIA, DELEGACION TERAN</v>
          </cell>
        </row>
        <row r="6211">
          <cell r="F6211" t="str">
            <v>51107001</v>
          </cell>
          <cell r="G6211" t="str">
            <v>LIBRERO  METALICO</v>
          </cell>
        </row>
        <row r="6212">
          <cell r="F6212" t="str">
            <v>51101002</v>
          </cell>
          <cell r="G6212" t="str">
            <v>ARCHIVERO METALICO DE 2 GAVETAS</v>
          </cell>
        </row>
        <row r="6213">
          <cell r="F6213" t="str">
            <v>51101003</v>
          </cell>
          <cell r="G6213" t="str">
            <v>ARCHIVERO METALICO DE 3 GAVETAS</v>
          </cell>
        </row>
        <row r="6214">
          <cell r="F6214" t="str">
            <v>51108003</v>
          </cell>
          <cell r="G6214" t="str">
            <v>ESCRITORIO SECRETARIAL DE 2 GAVETAS</v>
          </cell>
        </row>
        <row r="6215">
          <cell r="F6215" t="str">
            <v>51101004</v>
          </cell>
          <cell r="G6215" t="str">
            <v>ARCHIVERO METALICO DE 4 GAVETAS</v>
          </cell>
        </row>
        <row r="6216">
          <cell r="F6216" t="str">
            <v>51107004</v>
          </cell>
          <cell r="G6216" t="str">
            <v>LIBRERO DE MADERA</v>
          </cell>
        </row>
        <row r="6217">
          <cell r="F6217" t="str">
            <v>51102005</v>
          </cell>
          <cell r="G6217" t="str">
            <v>CREDENZA DOS PUERTAS</v>
          </cell>
        </row>
        <row r="6218">
          <cell r="F6218" t="str">
            <v>51107006</v>
          </cell>
          <cell r="G6218" t="str">
            <v>LIBRERO CON PUERTAS CORREDISAS DE CRISTAL</v>
          </cell>
        </row>
        <row r="6219">
          <cell r="F6219" t="str">
            <v>51108010</v>
          </cell>
          <cell r="G6219" t="str">
            <v>ESCRITORIO SEMIEJECUTIVO DE 1 GAVETA</v>
          </cell>
        </row>
        <row r="6220">
          <cell r="F6220" t="str">
            <v>51102011</v>
          </cell>
          <cell r="G6220" t="str">
            <v>CREDENZA CON 1 CAJON</v>
          </cell>
        </row>
        <row r="6221">
          <cell r="F6221" t="str">
            <v>51108011</v>
          </cell>
          <cell r="G6221" t="str">
            <v>ESCRITORIO SEMIEJECUTIVO DE 2 GAVETAS</v>
          </cell>
        </row>
        <row r="6222">
          <cell r="F6222" t="str">
            <v>51108020</v>
          </cell>
          <cell r="G6222" t="str">
            <v>ESCRITORIO EJECUTIVO DE 2 GAVETAS</v>
          </cell>
        </row>
        <row r="6223">
          <cell r="F6223" t="str">
            <v>51105026</v>
          </cell>
          <cell r="G6223" t="str">
            <v>SILLON EJECUTIVO</v>
          </cell>
        </row>
        <row r="6224">
          <cell r="F6224" t="str">
            <v>51105028</v>
          </cell>
          <cell r="G6224" t="str">
            <v>SILLON EJECUTIVO DE PIEL</v>
          </cell>
        </row>
        <row r="6225">
          <cell r="F6225" t="str">
            <v>51108030</v>
          </cell>
          <cell r="G6225" t="str">
            <v>ESCRITORIO  DE MADERA  2 GAVETAS</v>
          </cell>
        </row>
        <row r="6226">
          <cell r="F6226" t="str">
            <v>51108031</v>
          </cell>
          <cell r="G6226" t="str">
            <v>ESCRITORIO  DE MADERA  3 GAVETAS</v>
          </cell>
        </row>
        <row r="6227">
          <cell r="F6227" t="str">
            <v>51106033</v>
          </cell>
          <cell r="G6227" t="str">
            <v>ESTANTE DE 1 ENTREPANO</v>
          </cell>
        </row>
        <row r="6228">
          <cell r="F6228" t="str">
            <v>51109005</v>
          </cell>
          <cell r="G6228" t="str">
            <v>CENTRO MODULAR GOTA BASE CILINDRICA DIRECTOR MOD,204</v>
          </cell>
        </row>
        <row r="6229">
          <cell r="F6229" t="str">
            <v>51108031</v>
          </cell>
          <cell r="G6229" t="str">
            <v>ESCRITORIO  DE MADERA  3 GAVETAS</v>
          </cell>
        </row>
        <row r="6230">
          <cell r="F6230" t="str">
            <v>51108003</v>
          </cell>
          <cell r="G6230" t="str">
            <v>ESCRITORIO SECRETARIAL DE 2 GAVETAS</v>
          </cell>
        </row>
        <row r="6231">
          <cell r="F6231" t="str">
            <v>51107010</v>
          </cell>
          <cell r="G6231" t="str">
            <v>LIBRERO DE 5 ENTREPANOS</v>
          </cell>
        </row>
        <row r="6232">
          <cell r="F6232" t="str">
            <v>51101038</v>
          </cell>
          <cell r="G6232" t="str">
            <v>ARCHIVERO VERTICAL DE 3 GAVETAS</v>
          </cell>
        </row>
        <row r="6233">
          <cell r="F6233" t="str">
            <v>51101039</v>
          </cell>
          <cell r="G6233" t="str">
            <v>ARCHIVERO VERTICAL DE 4 GAVETAS</v>
          </cell>
        </row>
        <row r="6234">
          <cell r="F6234" t="str">
            <v>51105064</v>
          </cell>
          <cell r="G6234" t="str">
            <v>MODULO SECRETARIAL</v>
          </cell>
        </row>
        <row r="6235">
          <cell r="F6235" t="str">
            <v>51108003</v>
          </cell>
          <cell r="G6235" t="str">
            <v>ESCRITORIO SECRETARIAL DE 2 GAVETAS</v>
          </cell>
        </row>
        <row r="6236">
          <cell r="F6236" t="str">
            <v>51108037</v>
          </cell>
          <cell r="G6236" t="str">
            <v>ESCRITORIO DE MADERA CON ARCHIVERO DE 3 GAVETAS</v>
          </cell>
        </row>
        <row r="6237">
          <cell r="F6237" t="str">
            <v>51105026</v>
          </cell>
          <cell r="G6237" t="str">
            <v>SILLON EJECUTIVO</v>
          </cell>
        </row>
        <row r="6238">
          <cell r="F6238" t="str">
            <v>51108003</v>
          </cell>
          <cell r="G6238" t="str">
            <v>ESCRITORIO SECRETARIAL DE 2 GAVETAS</v>
          </cell>
        </row>
        <row r="6239">
          <cell r="F6239" t="str">
            <v>51101004</v>
          </cell>
          <cell r="G6239" t="str">
            <v>ARCHIVERO METALICO DE 4 GAVETAS</v>
          </cell>
        </row>
        <row r="6240">
          <cell r="F6240" t="str">
            <v>51105030</v>
          </cell>
          <cell r="G6240" t="str">
            <v>SILLON EJECUTIVO CON RESPALDO ALTO</v>
          </cell>
        </row>
        <row r="6241">
          <cell r="F6241" t="str">
            <v>51109009</v>
          </cell>
          <cell r="G6241" t="str">
            <v>MODULO DE RECEPCION EXTENDIDA ITALIA 220 CONSTA DE 2 PIEZAS</v>
          </cell>
        </row>
        <row r="6242">
          <cell r="F6242" t="str">
            <v>51206003</v>
          </cell>
          <cell r="G6242" t="str">
            <v>VITRINA</v>
          </cell>
        </row>
        <row r="6243">
          <cell r="F6243" t="str">
            <v>51208004</v>
          </cell>
          <cell r="G6243" t="str">
            <v>SOFA DE 3 PLAZAS</v>
          </cell>
        </row>
        <row r="6244">
          <cell r="F6244" t="str">
            <v>51210005</v>
          </cell>
          <cell r="G6244" t="str">
            <v>MESA DE TRABAJO</v>
          </cell>
        </row>
        <row r="6245">
          <cell r="F6245" t="str">
            <v>51206011</v>
          </cell>
          <cell r="G6245" t="str">
            <v>MUEBLE CON DOBLE REPISA</v>
          </cell>
        </row>
        <row r="6246">
          <cell r="F6246" t="str">
            <v>51211014</v>
          </cell>
          <cell r="G6246" t="str">
            <v>EXTRACTOR DE JUGOS</v>
          </cell>
        </row>
        <row r="6247">
          <cell r="F6247" t="str">
            <v>51211016</v>
          </cell>
          <cell r="G6247" t="str">
            <v>PARRILLA TUBULAR</v>
          </cell>
        </row>
        <row r="6248">
          <cell r="F6248" t="str">
            <v>51208009</v>
          </cell>
          <cell r="G6248" t="str">
            <v>JUEGO DE SALA DE 3 PLAZAS</v>
          </cell>
        </row>
        <row r="6249">
          <cell r="F6249" t="str">
            <v>51211069</v>
          </cell>
          <cell r="G6249" t="str">
            <v>MUEBLE PARA CAFETERA</v>
          </cell>
        </row>
        <row r="6250">
          <cell r="F6250" t="str">
            <v>51210019</v>
          </cell>
          <cell r="G6250" t="str">
            <v>MESA REDONDA</v>
          </cell>
        </row>
        <row r="6251">
          <cell r="F6251" t="str">
            <v>51210034</v>
          </cell>
          <cell r="G6251" t="str">
            <v>MESA DE TRABAJO OVALADA</v>
          </cell>
        </row>
        <row r="6252">
          <cell r="F6252" t="str">
            <v>51501001</v>
          </cell>
          <cell r="G6252" t="str">
            <v>C.P.U DE ESCRITORIO</v>
          </cell>
        </row>
        <row r="6253">
          <cell r="F6253" t="str">
            <v>51502001</v>
          </cell>
          <cell r="G6253" t="str">
            <v>MONITOR VGA</v>
          </cell>
        </row>
        <row r="6254">
          <cell r="F6254" t="str">
            <v>51507001</v>
          </cell>
          <cell r="G6254" t="str">
            <v>FUENTE DE PODER DE 375 VA</v>
          </cell>
        </row>
        <row r="6255">
          <cell r="F6255" t="str">
            <v>51510001</v>
          </cell>
          <cell r="G6255" t="str">
            <v>LAP-TOP H.P. PAVILION</v>
          </cell>
        </row>
        <row r="6256">
          <cell r="F6256" t="str">
            <v>51512001</v>
          </cell>
          <cell r="G6256" t="str">
            <v>IMPRESORA DE MATRIZ DE PUNTO</v>
          </cell>
        </row>
        <row r="6257">
          <cell r="F6257" t="str">
            <v>51503002</v>
          </cell>
          <cell r="G6257" t="str">
            <v>TECLADO</v>
          </cell>
        </row>
        <row r="6258">
          <cell r="F6258" t="str">
            <v>51511002</v>
          </cell>
          <cell r="G6258" t="str">
            <v>CONCENTRADOR (SWITCH)</v>
          </cell>
        </row>
        <row r="6259">
          <cell r="F6259" t="str">
            <v>51512002</v>
          </cell>
          <cell r="G6259" t="str">
            <v>IMPRESORA DE INYECCION DE TINTA</v>
          </cell>
        </row>
        <row r="6260">
          <cell r="F6260" t="str">
            <v>51502003</v>
          </cell>
          <cell r="G6260" t="str">
            <v>MONITOR PANTALLA LCD</v>
          </cell>
        </row>
        <row r="6261">
          <cell r="F6261" t="str">
            <v>51512003</v>
          </cell>
          <cell r="G6261" t="str">
            <v>IMPRESORA LASER</v>
          </cell>
        </row>
        <row r="6262">
          <cell r="F6262" t="str">
            <v>51502005</v>
          </cell>
          <cell r="G6262" t="str">
            <v>MONITOR CON CPU INTEGRADO</v>
          </cell>
        </row>
        <row r="6263">
          <cell r="F6263" t="str">
            <v>51511006</v>
          </cell>
          <cell r="G6263" t="str">
            <v>ACCESS POINT</v>
          </cell>
        </row>
        <row r="6264">
          <cell r="F6264" t="str">
            <v>51509007</v>
          </cell>
          <cell r="G6264" t="str">
            <v>LECTOR AUTONOMO</v>
          </cell>
        </row>
        <row r="6265">
          <cell r="F6265" t="str">
            <v>51505008</v>
          </cell>
          <cell r="G6265" t="str">
            <v>ESCANER O DIGITALIZADOR DE IMAGEN</v>
          </cell>
        </row>
        <row r="6266">
          <cell r="F6266" t="str">
            <v>51512008</v>
          </cell>
          <cell r="G6266" t="str">
            <v>IMPRESORA PLOTTER</v>
          </cell>
        </row>
        <row r="6267">
          <cell r="F6267" t="str">
            <v>51511010</v>
          </cell>
          <cell r="G6267" t="str">
            <v>EQUIPO DE ALMACENAMIENTO DE DISCO DURO</v>
          </cell>
        </row>
        <row r="6268">
          <cell r="F6268" t="str">
            <v>51512010</v>
          </cell>
          <cell r="G6268" t="str">
            <v>IMPRESORA MULTIFUNCIONAL</v>
          </cell>
        </row>
        <row r="6269">
          <cell r="F6269" t="str">
            <v>51511011</v>
          </cell>
          <cell r="G6269" t="str">
            <v>C.D. WRITER</v>
          </cell>
        </row>
        <row r="6270">
          <cell r="F6270" t="str">
            <v>51512018</v>
          </cell>
          <cell r="G6270" t="str">
            <v>IMPRESORA LASER A COLOR</v>
          </cell>
        </row>
        <row r="6271">
          <cell r="F6271" t="str">
            <v>51510107</v>
          </cell>
          <cell r="G6271" t="str">
            <v>MINI-LAP TOP HP110</v>
          </cell>
        </row>
        <row r="6272">
          <cell r="F6272" t="str">
            <v>51501020</v>
          </cell>
          <cell r="G6272" t="str">
            <v>EQUIPO DE COMPUTO ACER ASPIRE M3 AM3970-MT20P (C.P.U,MONITOR Y TECLADO)</v>
          </cell>
        </row>
        <row r="6273">
          <cell r="F6273" t="str">
            <v>51501114</v>
          </cell>
          <cell r="G6273" t="str">
            <v>CPU HP ELITEDESK 800 GI USDT BUSSINES</v>
          </cell>
        </row>
        <row r="6274">
          <cell r="F6274" t="str">
            <v>51501056</v>
          </cell>
          <cell r="G6274" t="str">
            <v>EQUIPO DE COMPUTO HP (C.P.U. IMPRESORA Y TECLADO)</v>
          </cell>
        </row>
        <row r="6275">
          <cell r="F6275" t="str">
            <v>51501114</v>
          </cell>
          <cell r="G6275" t="str">
            <v>C.P.U. HP ELITEDESK 800 GI USDT BUSSINES</v>
          </cell>
        </row>
        <row r="6276">
          <cell r="F6276" t="str">
            <v>51501136</v>
          </cell>
          <cell r="G6276" t="str">
            <v>COMPUTADORA DE ESCRITORIO LENOVO</v>
          </cell>
        </row>
        <row r="6277">
          <cell r="F6277" t="str">
            <v>51512058</v>
          </cell>
          <cell r="G6277" t="str">
            <v>IMPRESORA HP OFFICEJET K8600</v>
          </cell>
        </row>
        <row r="6278">
          <cell r="F6278" t="str">
            <v>51501032</v>
          </cell>
          <cell r="G6278" t="str">
            <v>COMPUTADORA TOUCHSMART HP 320-1135LA (C.P.U. INTEGRADO)</v>
          </cell>
        </row>
        <row r="6279">
          <cell r="F6279" t="str">
            <v>51512066</v>
          </cell>
          <cell r="G6279" t="str">
            <v>IMPRESORA LASERJET HP PRO CP1025NW</v>
          </cell>
        </row>
        <row r="6280">
          <cell r="F6280" t="str">
            <v>51511008</v>
          </cell>
          <cell r="G6280" t="str">
            <v>TABLETA DIGITALIZADORA</v>
          </cell>
        </row>
        <row r="6281">
          <cell r="F6281" t="str">
            <v>51501045</v>
          </cell>
          <cell r="G6281" t="str">
            <v>COMPUTADORA DE ESCRITORIO DELL OPTIPLEX 7010 SFF IC-3240</v>
          </cell>
        </row>
        <row r="6282">
          <cell r="F6282" t="str">
            <v>51501046</v>
          </cell>
          <cell r="G6282" t="str">
            <v>COMPUTADORA DE ESCRITORIO DELL OPTIPLEX 7010 ICS-3550</v>
          </cell>
        </row>
        <row r="6283">
          <cell r="F6283" t="str">
            <v>51510183</v>
          </cell>
          <cell r="G6283" t="str">
            <v>LAP-TOP  MACBOOK PRO</v>
          </cell>
        </row>
        <row r="6284">
          <cell r="F6284" t="str">
            <v>51510305</v>
          </cell>
          <cell r="G6284" t="str">
            <v>LAP-TOP HACER ASPIRE VS-471-6805</v>
          </cell>
        </row>
        <row r="6285">
          <cell r="F6285" t="str">
            <v>51510001</v>
          </cell>
          <cell r="G6285" t="str">
            <v>LAP-TOP H.P. PAVILION</v>
          </cell>
        </row>
        <row r="6286">
          <cell r="F6286" t="str">
            <v>51510101</v>
          </cell>
          <cell r="G6286" t="str">
            <v>LAP-TOP MACBOOK AIR</v>
          </cell>
        </row>
        <row r="6287">
          <cell r="F6287" t="str">
            <v>51507050</v>
          </cell>
          <cell r="G6287" t="str">
            <v>SISTEMA DE ENERGIA ININTERRUMPIBLE 1000VA SU1000RTXL2UA</v>
          </cell>
        </row>
        <row r="6288">
          <cell r="F6288" t="str">
            <v>51512157</v>
          </cell>
          <cell r="G6288" t="str">
            <v>IMPRESORA MULTIFUNCIONAL EPSON L210</v>
          </cell>
        </row>
        <row r="6289">
          <cell r="F6289" t="str">
            <v>51505019</v>
          </cell>
          <cell r="G6289" t="str">
            <v>SCANER EPSON WORKFORCE PRO GT-S55</v>
          </cell>
        </row>
        <row r="6290">
          <cell r="F6290" t="str">
            <v>51501113</v>
          </cell>
          <cell r="G6290" t="str">
            <v>EQUIPO DE COMPUTO OPTILEX 7010 SFF (C.P.U. MONITOR Y TECLADO)</v>
          </cell>
        </row>
        <row r="6291">
          <cell r="F6291" t="str">
            <v>51510326</v>
          </cell>
          <cell r="G6291" t="str">
            <v>LAP-TOP APPLE MACBOOK AIR MD711E/A</v>
          </cell>
        </row>
        <row r="6292">
          <cell r="F6292" t="str">
            <v>51512171</v>
          </cell>
          <cell r="G6292" t="str">
            <v>IMPRESORA MULTIFUNCIONAL BROTHER MFC-J6510DW</v>
          </cell>
        </row>
        <row r="6293">
          <cell r="F6293" t="str">
            <v>51501126</v>
          </cell>
          <cell r="G6293" t="str">
            <v>EQUIPO DE COMPUTO DELL XPS 8700(CPU. MONITOR Y TELCADO)</v>
          </cell>
        </row>
        <row r="6294">
          <cell r="F6294" t="str">
            <v>51511008</v>
          </cell>
          <cell r="G6294" t="str">
            <v>TABLETA DIGITALIZADORA</v>
          </cell>
        </row>
        <row r="6295">
          <cell r="F6295" t="str">
            <v>51512010</v>
          </cell>
          <cell r="G6295" t="str">
            <v>IMPRESORA MULTIFUNCIONAL</v>
          </cell>
        </row>
        <row r="6296">
          <cell r="F6296" t="str">
            <v>51510060</v>
          </cell>
          <cell r="G6296" t="str">
            <v>LAP-TOP APPLE MACBOOK AIR</v>
          </cell>
        </row>
        <row r="6297">
          <cell r="F6297" t="str">
            <v>51510061</v>
          </cell>
          <cell r="G6297" t="str">
            <v>LAP-TOP APPLE MACBOOK PRO</v>
          </cell>
        </row>
        <row r="6298">
          <cell r="F6298" t="str">
            <v>51510099</v>
          </cell>
          <cell r="G6298" t="str">
            <v>LAP-TOP MACBOOK PRO GHZ</v>
          </cell>
        </row>
        <row r="6299">
          <cell r="F6299" t="str">
            <v>51511042</v>
          </cell>
          <cell r="G6299" t="str">
            <v>SWITCH ENTERSYS, MODELO A4H124-24, DE 24 PUERTOS 10/100 L2</v>
          </cell>
        </row>
        <row r="6300">
          <cell r="F6300" t="str">
            <v>51512040</v>
          </cell>
          <cell r="G6300" t="str">
            <v>IMPRESORA MULTIFUNCIONAL HP</v>
          </cell>
        </row>
        <row r="6301">
          <cell r="F6301" t="str">
            <v>51501058</v>
          </cell>
          <cell r="G6301" t="str">
            <v>COMPUTADORA IMAC 21.5</v>
          </cell>
        </row>
        <row r="6302">
          <cell r="F6302" t="str">
            <v>51510223</v>
          </cell>
          <cell r="G6302" t="str">
            <v>LAP-TOP TOSHIBA S845-SP4383LM</v>
          </cell>
        </row>
        <row r="6303">
          <cell r="F6303" t="str">
            <v>51510224</v>
          </cell>
          <cell r="G6303" t="str">
            <v>LAP-TOP HP PAVILION DM4-318LA</v>
          </cell>
        </row>
        <row r="6304">
          <cell r="F6304" t="str">
            <v>51512156</v>
          </cell>
          <cell r="G6304" t="str">
            <v>IMPRESORA MULTIFUNCIONAL EPSON L350</v>
          </cell>
        </row>
        <row r="6305">
          <cell r="F6305" t="str">
            <v>51512157</v>
          </cell>
          <cell r="G6305" t="str">
            <v>IMPRESORA MULTIFUNCIONAL EPSON L210</v>
          </cell>
        </row>
        <row r="6306">
          <cell r="F6306" t="str">
            <v>51510307</v>
          </cell>
          <cell r="G6306" t="str">
            <v>LAP-TOP SONY VAIO SVF14</v>
          </cell>
        </row>
        <row r="6307">
          <cell r="F6307" t="str">
            <v>51512186</v>
          </cell>
          <cell r="G6307" t="str">
            <v>IMPRESORA MULTIFUNCIONAL BROTHER</v>
          </cell>
        </row>
        <row r="6308">
          <cell r="F6308" t="str">
            <v>51512010</v>
          </cell>
          <cell r="G6308" t="str">
            <v>IMPRESORA MULTIFUNCIONAL</v>
          </cell>
        </row>
        <row r="6309">
          <cell r="F6309" t="str">
            <v>51510061</v>
          </cell>
          <cell r="G6309" t="str">
            <v>LAP-TOP APPLE MACBOOK PRO</v>
          </cell>
        </row>
        <row r="6310">
          <cell r="F6310" t="str">
            <v>51501133</v>
          </cell>
          <cell r="G6310" t="str">
            <v>EQUIPO DE COMPUTO IMAC DE 27" APPLE</v>
          </cell>
        </row>
        <row r="6311">
          <cell r="F6311" t="str">
            <v>51505024</v>
          </cell>
          <cell r="G6311" t="str">
            <v>ESCANER KODAK</v>
          </cell>
        </row>
        <row r="6312">
          <cell r="F6312" t="str">
            <v>51507069</v>
          </cell>
          <cell r="G6312" t="str">
            <v>NOBREAK KOBLENZ</v>
          </cell>
        </row>
        <row r="6313">
          <cell r="F6313" t="str">
            <v>51511118</v>
          </cell>
          <cell r="G6313" t="str">
            <v>AIRPORT TIME CAPSULE 2 TB</v>
          </cell>
        </row>
        <row r="6314">
          <cell r="F6314" t="str">
            <v>51511129</v>
          </cell>
          <cell r="G6314" t="str">
            <v>AIRPORT TIME CAPSULE 3 TB</v>
          </cell>
        </row>
        <row r="6315">
          <cell r="F6315" t="str">
            <v>51510001</v>
          </cell>
          <cell r="G6315" t="str">
            <v>LAP-TOP H.P. PAVILION</v>
          </cell>
        </row>
        <row r="6316">
          <cell r="F6316" t="str">
            <v>51512010</v>
          </cell>
          <cell r="G6316" t="str">
            <v>IMPRESORA MULTIFUNCIONAL</v>
          </cell>
        </row>
        <row r="6317">
          <cell r="F6317" t="str">
            <v>51510061</v>
          </cell>
          <cell r="G6317" t="str">
            <v>LAP-TOP APPLE MACBOOK PRO</v>
          </cell>
        </row>
        <row r="6318">
          <cell r="F6318" t="str">
            <v>51501018</v>
          </cell>
          <cell r="G6318" t="str">
            <v>EQUIPO DE COMPUTO ACER (C.P.U. MONITOR Y TECLADO)</v>
          </cell>
        </row>
        <row r="6319">
          <cell r="F6319" t="str">
            <v>51501045</v>
          </cell>
          <cell r="G6319" t="str">
            <v>COMPUTADORA DE ESCRITORIO DELL OPTIPLEX 7010 SFF IC3-3240</v>
          </cell>
        </row>
        <row r="6320">
          <cell r="F6320" t="str">
            <v>51501056</v>
          </cell>
          <cell r="G6320" t="str">
            <v>EQUIPO DE COMPUTO HP (C.P.U. MONITOR Y TECLADO)</v>
          </cell>
        </row>
        <row r="6321">
          <cell r="F6321" t="str">
            <v>51512164</v>
          </cell>
          <cell r="G6321" t="str">
            <v>IMPRESORA MULTIFUNCIONAL EPSON  DE INYECCION DE TINTA L355</v>
          </cell>
        </row>
        <row r="6322">
          <cell r="F6322" t="str">
            <v>51501133</v>
          </cell>
          <cell r="G6322" t="str">
            <v>EQUIPO DE COMPUTO IMAC DE 27" APPLE</v>
          </cell>
        </row>
        <row r="6323">
          <cell r="F6323" t="str">
            <v>51501143</v>
          </cell>
          <cell r="G6323" t="str">
            <v>COMPUTADORA HP</v>
          </cell>
        </row>
        <row r="6324">
          <cell r="F6324" t="str">
            <v>51510356</v>
          </cell>
          <cell r="G6324" t="str">
            <v>LAP-TOP LENOVO</v>
          </cell>
        </row>
        <row r="6325">
          <cell r="F6325" t="str">
            <v>51501153</v>
          </cell>
          <cell r="G6325" t="str">
            <v>COMPUTADORA DE ESCRITORIO IMAC</v>
          </cell>
        </row>
        <row r="6326">
          <cell r="F6326" t="str">
            <v>51511116</v>
          </cell>
          <cell r="G6326" t="str">
            <v>DISCO DURO EXTERNO SEAGATE</v>
          </cell>
        </row>
        <row r="6327">
          <cell r="F6327" t="str">
            <v>51501163</v>
          </cell>
          <cell r="G6327" t="str">
            <v>COMPUTADORA DE ESCRITORIO PAVILION</v>
          </cell>
        </row>
        <row r="6328">
          <cell r="F6328" t="str">
            <v>51512166</v>
          </cell>
          <cell r="G6328" t="str">
            <v>IMPRESORA EPSON LX350 MATRIZ DE PUNTO</v>
          </cell>
        </row>
        <row r="6329">
          <cell r="F6329" t="str">
            <v>51505001</v>
          </cell>
          <cell r="G6329" t="str">
            <v>ESCANER PLANO</v>
          </cell>
        </row>
        <row r="6330">
          <cell r="F6330" t="str">
            <v>51510061</v>
          </cell>
          <cell r="G6330" t="str">
            <v>LAP-TOP APPLE MACBOOK PRO</v>
          </cell>
        </row>
        <row r="6331">
          <cell r="F6331" t="str">
            <v>51510177</v>
          </cell>
          <cell r="G6331" t="str">
            <v>LAP-TOP HP PAVILION</v>
          </cell>
        </row>
        <row r="6332">
          <cell r="F6332" t="str">
            <v>51501100</v>
          </cell>
          <cell r="G6332" t="str">
            <v>EQUIPO DE COMPUTO DE ESCRITORIO DELL (C.P.U. MONITOR Y TECLADO)</v>
          </cell>
        </row>
        <row r="6333">
          <cell r="F6333" t="str">
            <v>51510336</v>
          </cell>
          <cell r="G6333" t="str">
            <v>LAP-TOP HP 240</v>
          </cell>
        </row>
        <row r="6334">
          <cell r="F6334" t="str">
            <v>51501143</v>
          </cell>
          <cell r="G6334" t="str">
            <v>COMPUTADORA HP</v>
          </cell>
        </row>
        <row r="6335">
          <cell r="F6335" t="str">
            <v>51510352</v>
          </cell>
          <cell r="G6335" t="str">
            <v>LAP-TOP HP</v>
          </cell>
        </row>
        <row r="6336">
          <cell r="F6336" t="str">
            <v>51501148</v>
          </cell>
          <cell r="G6336" t="str">
            <v>COMPUTADORA ALL IN ONE HP PAVILION</v>
          </cell>
        </row>
        <row r="6337">
          <cell r="F6337" t="str">
            <v>51510362</v>
          </cell>
          <cell r="G6337" t="str">
            <v>LAP-TOP DELL</v>
          </cell>
        </row>
        <row r="6338">
          <cell r="F6338" t="str">
            <v>51510061</v>
          </cell>
          <cell r="G6338" t="str">
            <v>LAP-TOP APPLE MACBOOK PRO</v>
          </cell>
        </row>
        <row r="6339">
          <cell r="F6339" t="str">
            <v>51501056</v>
          </cell>
          <cell r="G6339" t="str">
            <v>EQUIPO DE COMPUTO HP (C.P.U. MONITOR Y TECLADO)</v>
          </cell>
        </row>
        <row r="6340">
          <cell r="F6340" t="str">
            <v>51501070</v>
          </cell>
          <cell r="G6340" t="str">
            <v>COMPUTADORA APPLE IMAC 21.5</v>
          </cell>
        </row>
        <row r="6341">
          <cell r="F6341" t="str">
            <v>51512189</v>
          </cell>
          <cell r="G6341" t="str">
            <v>IMPRESORA MULTIFUNCIONAL CANON</v>
          </cell>
        </row>
        <row r="6342">
          <cell r="F6342" t="str">
            <v>51501020</v>
          </cell>
          <cell r="G6342" t="str">
            <v>EQUIPO DE COMPUTO ACER ASPIRE M3 AM3970-MT20P (C.P.U,MONITOR Y TECLADO)</v>
          </cell>
        </row>
        <row r="6343">
          <cell r="F6343" t="str">
            <v>51512157</v>
          </cell>
          <cell r="G6343" t="str">
            <v>IMPRESORA MULTIFUNCIONAL EPSON L210</v>
          </cell>
        </row>
        <row r="6344">
          <cell r="F6344" t="str">
            <v>51512164</v>
          </cell>
          <cell r="G6344" t="str">
            <v>IMPRESORA MULTIFUNCIONAL EPSON DE INYECCION DE TINTA L355</v>
          </cell>
        </row>
        <row r="6345">
          <cell r="F6345" t="str">
            <v>51512175</v>
          </cell>
          <cell r="G6345" t="str">
            <v>COPIADORA MULTIFUNCIONAL XEROX MONOCROMATICA 3220</v>
          </cell>
        </row>
        <row r="6346">
          <cell r="F6346" t="str">
            <v>51512157</v>
          </cell>
          <cell r="G6346" t="str">
            <v>IMPRESORA MULTIFUNCIONAL EPSON L210</v>
          </cell>
        </row>
        <row r="6347">
          <cell r="F6347" t="str">
            <v>51510336</v>
          </cell>
          <cell r="G6347" t="str">
            <v>LAP-TOP HP 240</v>
          </cell>
        </row>
        <row r="6348">
          <cell r="F6348" t="str">
            <v>51512149</v>
          </cell>
          <cell r="G6348" t="str">
            <v>IMPRESORA EPSON MULTIFUNCIONAL</v>
          </cell>
        </row>
        <row r="6349">
          <cell r="F6349" t="str">
            <v>51510060</v>
          </cell>
          <cell r="G6349" t="str">
            <v>LAP-TOP APPLE MACBOOK AIR</v>
          </cell>
        </row>
        <row r="6350">
          <cell r="F6350" t="str">
            <v>51511042</v>
          </cell>
          <cell r="G6350" t="str">
            <v>SWITCH ENTERSYS, MODELO A4H124-24, DE 24 PUERTOS 10/100 L2</v>
          </cell>
        </row>
        <row r="6351">
          <cell r="F6351" t="str">
            <v>51512010</v>
          </cell>
          <cell r="G6351" t="str">
            <v>IMPRESORA MULTIFUNCIONAL</v>
          </cell>
        </row>
        <row r="6352">
          <cell r="F6352" t="str">
            <v>51510352</v>
          </cell>
          <cell r="G6352" t="str">
            <v>LAP-TOP HP</v>
          </cell>
        </row>
        <row r="6353">
          <cell r="F6353" t="str">
            <v>51909001</v>
          </cell>
          <cell r="G6353" t="str">
            <v>MAQUINA DE ESCRIBIR MECANICA</v>
          </cell>
        </row>
        <row r="6354">
          <cell r="F6354" t="str">
            <v>51901002</v>
          </cell>
          <cell r="G6354" t="str">
            <v>CAJA FUERTE MANUAL</v>
          </cell>
        </row>
        <row r="6355">
          <cell r="F6355" t="str">
            <v>51910002</v>
          </cell>
          <cell r="G6355" t="str">
            <v>RELOJ ELECTRONICO</v>
          </cell>
        </row>
        <row r="6356">
          <cell r="F6356" t="str">
            <v>51911003</v>
          </cell>
          <cell r="G6356" t="str">
            <v>GUILLOTINA</v>
          </cell>
        </row>
        <row r="6357">
          <cell r="F6357" t="str">
            <v>51901004</v>
          </cell>
          <cell r="G6357" t="str">
            <v>SISTEMA MAGNETICO</v>
          </cell>
        </row>
        <row r="6358">
          <cell r="F6358" t="str">
            <v>51903005</v>
          </cell>
          <cell r="G6358" t="str">
            <v>FOTOCOPIADORA</v>
          </cell>
        </row>
        <row r="6359">
          <cell r="F6359" t="str">
            <v>51911005</v>
          </cell>
          <cell r="G6359" t="str">
            <v>ENCUADERNADORA METALICA</v>
          </cell>
        </row>
        <row r="6360">
          <cell r="F6360" t="str">
            <v>51911008</v>
          </cell>
          <cell r="G6360" t="str">
            <v>ENGARGOLADORA METALICA PARA ESPIRAL METALICO</v>
          </cell>
        </row>
        <row r="6361">
          <cell r="F6361" t="str">
            <v>51911011</v>
          </cell>
          <cell r="G6361" t="str">
            <v>ENMICADORA</v>
          </cell>
        </row>
        <row r="6362">
          <cell r="F6362" t="str">
            <v>51903016</v>
          </cell>
          <cell r="G6362" t="str">
            <v>COPIADORA,  IMPRESORA, ESCANER</v>
          </cell>
        </row>
        <row r="6363">
          <cell r="F6363" t="str">
            <v>51901023</v>
          </cell>
          <cell r="G6363" t="str">
            <v>CAMARA DE VIGILANCIA Y SEGURIDAD HIKYISION</v>
          </cell>
        </row>
        <row r="6364">
          <cell r="F6364" t="str">
            <v>51108003</v>
          </cell>
          <cell r="G6364" t="str">
            <v>ESCRITORIO SECRETARIAL DE 2 GAVETAS</v>
          </cell>
        </row>
        <row r="6365">
          <cell r="F6365" t="str">
            <v>51512157</v>
          </cell>
          <cell r="G6365" t="str">
            <v>IMPRESORA MULTIFUNCIONAL EPSON L210</v>
          </cell>
        </row>
        <row r="6366">
          <cell r="F6366" t="str">
            <v>51512183</v>
          </cell>
          <cell r="G6366" t="str">
            <v>IMPRESORA EPSON L210</v>
          </cell>
        </row>
        <row r="6367">
          <cell r="F6367" t="str">
            <v>51510364</v>
          </cell>
          <cell r="G6367" t="str">
            <v>LAP-TOP TOSHIBA</v>
          </cell>
        </row>
        <row r="6368">
          <cell r="F6368" t="str">
            <v>51512040</v>
          </cell>
          <cell r="G6368" t="str">
            <v>IMPRESORA MULTIFUNCIONAL HP</v>
          </cell>
        </row>
        <row r="6369">
          <cell r="F6369" t="str">
            <v>51501164</v>
          </cell>
          <cell r="G6369" t="str">
            <v>COMPUTADORA DE ESCRITORIO</v>
          </cell>
        </row>
        <row r="6370">
          <cell r="F6370" t="str">
            <v>52104001</v>
          </cell>
          <cell r="G6370" t="str">
            <v>PROYECTOR DE ACETATOS</v>
          </cell>
        </row>
        <row r="6371">
          <cell r="F6371" t="str">
            <v>52106001</v>
          </cell>
          <cell r="G6371" t="str">
            <v>AMPLIFICADOR-MEZCLADOR</v>
          </cell>
        </row>
        <row r="6372">
          <cell r="F6372" t="str">
            <v>52107001</v>
          </cell>
          <cell r="G6372" t="str">
            <v>TELEVISOR DE 19 PULGADAS</v>
          </cell>
        </row>
        <row r="6373">
          <cell r="F6373" t="str">
            <v>52103002</v>
          </cell>
          <cell r="G6373" t="str">
            <v>PANTALLA PARA PROYECCION</v>
          </cell>
        </row>
        <row r="6374">
          <cell r="F6374" t="str">
            <v>52103003</v>
          </cell>
          <cell r="G6374" t="str">
            <v>PANTALLA DE PARED DE TECHO</v>
          </cell>
        </row>
        <row r="6375">
          <cell r="F6375" t="str">
            <v>52102005</v>
          </cell>
          <cell r="G6375" t="str">
            <v>CAMARA  MNI-DV</v>
          </cell>
        </row>
        <row r="6376">
          <cell r="F6376" t="str">
            <v>52103006</v>
          </cell>
          <cell r="G6376" t="str">
            <v>PANTALLA ELECTRICA</v>
          </cell>
        </row>
        <row r="6377">
          <cell r="F6377" t="str">
            <v>52104012</v>
          </cell>
          <cell r="G6377" t="str">
            <v>PROYECTOR DE PELICULAS</v>
          </cell>
        </row>
        <row r="6378">
          <cell r="F6378" t="str">
            <v>52106012</v>
          </cell>
          <cell r="G6378" t="str">
            <v>BAFLE</v>
          </cell>
        </row>
        <row r="6379">
          <cell r="F6379" t="str">
            <v>52101013</v>
          </cell>
          <cell r="G6379" t="str">
            <v>SECADOR</v>
          </cell>
        </row>
        <row r="6380">
          <cell r="F6380" t="str">
            <v>52107014</v>
          </cell>
          <cell r="G6380" t="str">
            <v>PANTALLA PLANA LCD</v>
          </cell>
        </row>
        <row r="6381">
          <cell r="F6381" t="str">
            <v>52106015</v>
          </cell>
          <cell r="G6381" t="str">
            <v>REPRODUCTOR DE COMPACT DISC</v>
          </cell>
        </row>
        <row r="6382">
          <cell r="F6382" t="str">
            <v>52104017</v>
          </cell>
          <cell r="G6382" t="str">
            <v>PROYECTOR (CANON)</v>
          </cell>
        </row>
        <row r="6383">
          <cell r="F6383" t="str">
            <v>52107017</v>
          </cell>
          <cell r="G6383" t="str">
            <v>T.V. CODER</v>
          </cell>
        </row>
        <row r="6384">
          <cell r="F6384" t="str">
            <v>52101018</v>
          </cell>
          <cell r="G6384" t="str">
            <v>LAMPARA</v>
          </cell>
        </row>
        <row r="6385">
          <cell r="F6385" t="str">
            <v>52101021</v>
          </cell>
          <cell r="G6385" t="str">
            <v>FLASH ESPECIFICO</v>
          </cell>
        </row>
        <row r="6386">
          <cell r="F6386" t="str">
            <v>52106021</v>
          </cell>
          <cell r="G6386" t="str">
            <v>GENERADOR DE CARACTER</v>
          </cell>
        </row>
        <row r="6387">
          <cell r="F6387" t="str">
            <v>52106022</v>
          </cell>
          <cell r="G6387" t="str">
            <v>GENERADOR DE EFECTO</v>
          </cell>
        </row>
        <row r="6388">
          <cell r="F6388" t="str">
            <v>52106024</v>
          </cell>
          <cell r="G6388" t="str">
            <v>GRABADORA PORTATIL</v>
          </cell>
        </row>
        <row r="6389">
          <cell r="F6389" t="str">
            <v>52106035</v>
          </cell>
          <cell r="G6389" t="str">
            <v>RACK</v>
          </cell>
        </row>
        <row r="6390">
          <cell r="F6390" t="str">
            <v>52106041</v>
          </cell>
          <cell r="G6390" t="str">
            <v>MICROFONO</v>
          </cell>
        </row>
        <row r="6391">
          <cell r="F6391" t="str">
            <v>52106044</v>
          </cell>
          <cell r="G6391" t="str">
            <v>BOCINA</v>
          </cell>
        </row>
        <row r="6392">
          <cell r="F6392" t="str">
            <v>52106082</v>
          </cell>
          <cell r="G6392" t="str">
            <v>AURICULAR DINAMICO</v>
          </cell>
        </row>
        <row r="6393">
          <cell r="F6393" t="str">
            <v>52107026</v>
          </cell>
          <cell r="G6393" t="str">
            <v>TELEVISOR LCD SAMSUNG 32 HD</v>
          </cell>
        </row>
        <row r="6394">
          <cell r="F6394" t="str">
            <v>52106001</v>
          </cell>
          <cell r="G6394" t="str">
            <v>AMPLIFICADOR-MEZCLADOR</v>
          </cell>
        </row>
        <row r="6395">
          <cell r="F6395" t="str">
            <v>52106012</v>
          </cell>
          <cell r="G6395" t="str">
            <v>BAFLE</v>
          </cell>
        </row>
        <row r="6396">
          <cell r="F6396" t="str">
            <v>52106201</v>
          </cell>
          <cell r="G6396" t="str">
            <v>AMPLIFICADOR</v>
          </cell>
        </row>
        <row r="6397">
          <cell r="F6397" t="str">
            <v>52106202</v>
          </cell>
          <cell r="G6397" t="str">
            <v>JUEGO DE MICROFONOS INALAMBRICO</v>
          </cell>
        </row>
        <row r="6398">
          <cell r="F6398" t="str">
            <v>52107052</v>
          </cell>
          <cell r="G6398" t="str">
            <v>PANTALLA LED LG</v>
          </cell>
        </row>
        <row r="6399">
          <cell r="F6399" t="str">
            <v>52106215</v>
          </cell>
          <cell r="G6399" t="str">
            <v>VIDEOPROYECTOR</v>
          </cell>
        </row>
        <row r="6400">
          <cell r="F6400" t="str">
            <v>52106013</v>
          </cell>
          <cell r="G6400" t="str">
            <v>CABEZA DE SONIDO (AMPLIFICADOR DE SONIDO)</v>
          </cell>
        </row>
        <row r="6401">
          <cell r="F6401" t="str">
            <v>52107015</v>
          </cell>
          <cell r="G6401" t="str">
            <v>PANTALLA LED</v>
          </cell>
        </row>
        <row r="6402">
          <cell r="F6402" t="str">
            <v>52106118</v>
          </cell>
          <cell r="G6402" t="str">
            <v>IPAD CON WIFI 4G 64GB, 3A. GEN.</v>
          </cell>
        </row>
        <row r="6403">
          <cell r="F6403" t="str">
            <v>52106159</v>
          </cell>
          <cell r="G6403" t="str">
            <v>IPAD PANTALLA DE RETINA WIFI</v>
          </cell>
        </row>
        <row r="6404">
          <cell r="F6404" t="str">
            <v>52106174</v>
          </cell>
          <cell r="G6404" t="str">
            <v>IPAD APPLE 128 GB</v>
          </cell>
        </row>
        <row r="6405">
          <cell r="F6405" t="str">
            <v>52106159</v>
          </cell>
          <cell r="G6405" t="str">
            <v>IPAD PANTALLA DE RETINA WIFI</v>
          </cell>
        </row>
        <row r="6406">
          <cell r="F6406" t="str">
            <v>52106174</v>
          </cell>
          <cell r="G6406" t="str">
            <v>IPAD APPLE 128 GB</v>
          </cell>
        </row>
        <row r="6407">
          <cell r="F6407" t="str">
            <v>52106206</v>
          </cell>
          <cell r="G6407" t="str">
            <v>IPAD AIR APPLE 64GB</v>
          </cell>
        </row>
        <row r="6408">
          <cell r="F6408" t="str">
            <v>52104040</v>
          </cell>
          <cell r="G6408" t="str">
            <v>PROYECTOR SONY</v>
          </cell>
        </row>
        <row r="6409">
          <cell r="F6409" t="str">
            <v>52104039</v>
          </cell>
          <cell r="G6409" t="str">
            <v>VIDEOPROYECTOR EPSON</v>
          </cell>
        </row>
        <row r="6410">
          <cell r="F6410" t="str">
            <v>52106219</v>
          </cell>
          <cell r="G6410" t="str">
            <v>MONITOR BIAMPLIFICADO</v>
          </cell>
        </row>
        <row r="6411">
          <cell r="F6411" t="str">
            <v>52106220</v>
          </cell>
          <cell r="G6411" t="str">
            <v>MONITOR PASIVO</v>
          </cell>
        </row>
        <row r="6412">
          <cell r="F6412" t="str">
            <v>52107058</v>
          </cell>
          <cell r="G6412" t="str">
            <v>SMART TV SHARP</v>
          </cell>
        </row>
        <row r="6413">
          <cell r="F6413" t="str">
            <v>52107015</v>
          </cell>
          <cell r="G6413" t="str">
            <v>PANTALLA LED</v>
          </cell>
        </row>
        <row r="6414">
          <cell r="F6414" t="str">
            <v>52107056</v>
          </cell>
          <cell r="G6414" t="str">
            <v>PANTALLA SAMSUNG</v>
          </cell>
        </row>
        <row r="6415">
          <cell r="F6415" t="str">
            <v>52104038</v>
          </cell>
          <cell r="G6415" t="str">
            <v>PROYECTOR BENQ</v>
          </cell>
        </row>
        <row r="6416">
          <cell r="F6416" t="str">
            <v>52107051</v>
          </cell>
          <cell r="G6416" t="str">
            <v>TELEVISOR SAMSUNG SMART TV</v>
          </cell>
        </row>
        <row r="6417">
          <cell r="F6417" t="str">
            <v>52301001</v>
          </cell>
          <cell r="G6417" t="str">
            <v>CAMARA FOTOGRAFICA DIGITAL SONY CYBER-SHOT DSC-TX20 16.0 MEGAPIXELS</v>
          </cell>
        </row>
        <row r="6418">
          <cell r="F6418" t="str">
            <v>52301002</v>
          </cell>
          <cell r="G6418" t="str">
            <v>CAMARA FOTOGRAFICA DIGITAL SONY ALPHASLT-A 65 V 24.3 MEGAPIXELS</v>
          </cell>
        </row>
        <row r="6419">
          <cell r="F6419" t="str">
            <v>52302017</v>
          </cell>
          <cell r="G6419" t="str">
            <v>FILMADORA DIGITAL PANASONIC HDC-HS900-DISCO DURO 220GB</v>
          </cell>
        </row>
        <row r="6420">
          <cell r="F6420" t="str">
            <v>52302021</v>
          </cell>
          <cell r="G6420" t="str">
            <v>MONITOR DE VIDEO</v>
          </cell>
        </row>
        <row r="6421">
          <cell r="F6421" t="str">
            <v>52302023</v>
          </cell>
          <cell r="G6421" t="str">
            <v>PROCESADOR DE VIDEO</v>
          </cell>
        </row>
        <row r="6422">
          <cell r="F6422" t="str">
            <v>52302027</v>
          </cell>
          <cell r="G6422" t="str">
            <v>VIDEO REPRODUCTORA DE CASETTE</v>
          </cell>
        </row>
        <row r="6423">
          <cell r="F6423" t="str">
            <v>52302029</v>
          </cell>
          <cell r="G6423" t="str">
            <v>LENTE ZOOM</v>
          </cell>
        </row>
        <row r="6424">
          <cell r="F6424" t="str">
            <v>52302030</v>
          </cell>
          <cell r="G6424" t="str">
            <v>VIDEO GRABADORA</v>
          </cell>
        </row>
        <row r="6425">
          <cell r="F6425" t="str">
            <v>52301034</v>
          </cell>
          <cell r="G6425" t="str">
            <v>CAJA SUAVISADORA</v>
          </cell>
        </row>
        <row r="6426">
          <cell r="F6426" t="str">
            <v>52302035</v>
          </cell>
          <cell r="G6426" t="str">
            <v>EDITORA</v>
          </cell>
        </row>
        <row r="6427">
          <cell r="F6427" t="str">
            <v>52301035</v>
          </cell>
          <cell r="G6427" t="str">
            <v>CAJA DE LUZ</v>
          </cell>
        </row>
        <row r="6428">
          <cell r="F6428" t="str">
            <v>52301036</v>
          </cell>
          <cell r="G6428" t="str">
            <v>MULTIDISC</v>
          </cell>
        </row>
        <row r="6429">
          <cell r="F6429" t="str">
            <v>52301037</v>
          </cell>
          <cell r="G6429" t="str">
            <v>TRANSMISOR  PARA CAMARA FOTOGRAFICA</v>
          </cell>
        </row>
        <row r="6430">
          <cell r="F6430" t="str">
            <v>52301038</v>
          </cell>
          <cell r="G6430" t="str">
            <v>EMPUNADURA DE BATERIA PARA CAMARA FOTOGRAFICA</v>
          </cell>
        </row>
        <row r="6431">
          <cell r="F6431" t="str">
            <v>52302041</v>
          </cell>
          <cell r="G6431" t="str">
            <v>CONVERTIDOR DE VIDEO</v>
          </cell>
        </row>
        <row r="6432">
          <cell r="F6432" t="str">
            <v>52302043</v>
          </cell>
          <cell r="G6432" t="str">
            <v>REPRODUCTOR DVD TOSHIBA 350 X300</v>
          </cell>
        </row>
        <row r="6433">
          <cell r="F6433" t="str">
            <v>52302061</v>
          </cell>
          <cell r="G6433" t="str">
            <v>TRIPIE PARA LAMPARA</v>
          </cell>
        </row>
        <row r="6434">
          <cell r="F6434" t="str">
            <v>52302069</v>
          </cell>
          <cell r="G6434" t="str">
            <v>VIDEOPROYECTOR BENQ MX660</v>
          </cell>
        </row>
        <row r="6435">
          <cell r="F6435" t="str">
            <v>52301077</v>
          </cell>
          <cell r="G6435" t="str">
            <v>CAMARA FOTOGRAFICA DIGITAL NIKON  D5100</v>
          </cell>
        </row>
        <row r="6436">
          <cell r="F6436" t="str">
            <v>52302173</v>
          </cell>
          <cell r="G6436" t="str">
            <v>PROYECTOR BENQ MS616ST 2500 ANSILUMENES</v>
          </cell>
        </row>
        <row r="6437">
          <cell r="F6437" t="str">
            <v>52302088</v>
          </cell>
          <cell r="G6437" t="str">
            <v>VIDEOPROYECTOR EPSON POWER W</v>
          </cell>
        </row>
        <row r="6438">
          <cell r="F6438" t="str">
            <v>52302115</v>
          </cell>
          <cell r="G6438" t="str">
            <v>CAMARA DIGITAL NEX-3K/WE32</v>
          </cell>
        </row>
        <row r="6439">
          <cell r="F6439" t="str">
            <v>52302143</v>
          </cell>
          <cell r="G6439" t="str">
            <v>VIDEOCAMARA DIGITAL SONY HDR-PJ230/BCE23</v>
          </cell>
        </row>
        <row r="6440">
          <cell r="F6440" t="str">
            <v>52302197</v>
          </cell>
          <cell r="G6440" t="str">
            <v>VIDEOPROYECTOR ACER H6510BD</v>
          </cell>
        </row>
        <row r="6441">
          <cell r="F6441" t="str">
            <v>52301128</v>
          </cell>
          <cell r="G6441" t="str">
            <v>CAMARA FOTOGRAFICA DIGITALCANON EOS T5I</v>
          </cell>
        </row>
        <row r="6442">
          <cell r="F6442" t="str">
            <v>52302002</v>
          </cell>
          <cell r="G6442" t="str">
            <v>VIDEO CAMARA MINI DV SONY HANDYCAM DIGITAL FILMADORA</v>
          </cell>
        </row>
        <row r="6443">
          <cell r="F6443" t="str">
            <v>52301006</v>
          </cell>
          <cell r="G6443" t="str">
            <v>CAMARA FOTOGRAFICA DIGITAL SONY CYBER-SHOT DSC-WX50 16.0 MEGAPIXELS</v>
          </cell>
        </row>
        <row r="6444">
          <cell r="F6444" t="str">
            <v>52301007</v>
          </cell>
          <cell r="G6444" t="str">
            <v>CAMARA FOTOGRAFICA DIGITAL CANON EOS REBEL T3I 18.0 MEGAPIXELS</v>
          </cell>
        </row>
        <row r="6445">
          <cell r="F6445" t="str">
            <v>52302025</v>
          </cell>
          <cell r="G6445" t="str">
            <v>VIDEO PROYECTOR</v>
          </cell>
        </row>
        <row r="6446">
          <cell r="F6446" t="str">
            <v>52302182</v>
          </cell>
          <cell r="G6446" t="str">
            <v>CAMARA DIGITAL GO PRO HD HERO 3 BLACK EDITION</v>
          </cell>
        </row>
        <row r="6447">
          <cell r="F6447" t="str">
            <v>52301130</v>
          </cell>
          <cell r="G6447" t="str">
            <v>VIDEOCAMARA SAMSUNG QF30 5MP</v>
          </cell>
        </row>
        <row r="6448">
          <cell r="F6448" t="str">
            <v>52302218</v>
          </cell>
          <cell r="G6448" t="str">
            <v>VIDEOCAMARA SONY HANDYCAM</v>
          </cell>
        </row>
        <row r="6449">
          <cell r="F6449" t="str">
            <v>52301137</v>
          </cell>
          <cell r="G6449" t="str">
            <v>CAMARA DIGITAL CANON EOS</v>
          </cell>
        </row>
        <row r="6450">
          <cell r="F6450" t="str">
            <v>52302220</v>
          </cell>
          <cell r="G6450" t="str">
            <v>EQUIPO TRICASTER MULTI-STANDAR EDUCATIVO</v>
          </cell>
        </row>
        <row r="6451">
          <cell r="F6451" t="str">
            <v>52301140</v>
          </cell>
          <cell r="G6451" t="str">
            <v>CAMARA SONY DE TRES SENSORES DE IMAGEN</v>
          </cell>
        </row>
        <row r="6452">
          <cell r="F6452" t="str">
            <v>52301141</v>
          </cell>
          <cell r="G6452" t="str">
            <v>CAMARA ROBOTICA SONY</v>
          </cell>
        </row>
        <row r="6453">
          <cell r="F6453" t="str">
            <v>52302025</v>
          </cell>
          <cell r="G6453" t="str">
            <v>VIDEO PROYECTOR</v>
          </cell>
        </row>
        <row r="6454">
          <cell r="F6454" t="str">
            <v>52301137</v>
          </cell>
          <cell r="G6454" t="str">
            <v>CAMARA DIGITAL CANON EOS</v>
          </cell>
        </row>
        <row r="6455">
          <cell r="F6455" t="str">
            <v>52302163</v>
          </cell>
          <cell r="G6455" t="str">
            <v>VIDEOPROYECTOR BENQ DLP MX520 3000 ASI LUMENES</v>
          </cell>
        </row>
        <row r="6456">
          <cell r="F6456" t="str">
            <v>52302190</v>
          </cell>
          <cell r="G6456" t="str">
            <v>PROYECTOR BENQ MX-522</v>
          </cell>
        </row>
        <row r="6457">
          <cell r="F6457" t="str">
            <v>52301144</v>
          </cell>
          <cell r="G6457" t="str">
            <v>CAMARA DIGITAL</v>
          </cell>
        </row>
        <row r="6458">
          <cell r="F6458" t="str">
            <v>52909001</v>
          </cell>
          <cell r="G6458" t="str">
            <v>MESA PARA COMPUTADORA</v>
          </cell>
        </row>
        <row r="6459">
          <cell r="F6459" t="str">
            <v>52914007</v>
          </cell>
          <cell r="G6459" t="str">
            <v>SILLA CON PALETA DE METAL</v>
          </cell>
        </row>
        <row r="6460">
          <cell r="F6460" t="str">
            <v>52914010</v>
          </cell>
          <cell r="G6460" t="str">
            <v>SILLA CON PALETA METAL MADERA</v>
          </cell>
        </row>
        <row r="6461">
          <cell r="F6461" t="str">
            <v>52902008</v>
          </cell>
          <cell r="G6461" t="str">
            <v>CARRO PORTALIBROS METALICO</v>
          </cell>
        </row>
        <row r="6462">
          <cell r="F6462" t="str">
            <v>52914019</v>
          </cell>
          <cell r="G6462" t="str">
            <v>ESTUDIO GREEN SCREEN PROFESIONAL</v>
          </cell>
        </row>
        <row r="6463">
          <cell r="F6463" t="str">
            <v>52107054</v>
          </cell>
          <cell r="G6463" t="str">
            <v>TELEVISOR LED 32"</v>
          </cell>
        </row>
        <row r="6464">
          <cell r="F6464" t="str">
            <v>53205012</v>
          </cell>
          <cell r="G6464" t="str">
            <v>PRENSA</v>
          </cell>
        </row>
        <row r="6465">
          <cell r="F6465" t="str">
            <v>53209024</v>
          </cell>
          <cell r="G6465" t="str">
            <v>TRIPIE PARA TRANSITO</v>
          </cell>
        </row>
        <row r="6466">
          <cell r="F6466" t="str">
            <v>53205030</v>
          </cell>
          <cell r="G6466" t="str">
            <v>BOMBA DE VACIO</v>
          </cell>
        </row>
        <row r="6467">
          <cell r="F6467" t="str">
            <v>54101041</v>
          </cell>
          <cell r="G6467" t="str">
            <v>VOLKSWAGEN EUROBAN 3 PUERTAS MOTOR 2.5LITROS 115C.P. 5 VELOCIDADES</v>
          </cell>
        </row>
        <row r="6468">
          <cell r="F6468" t="str">
            <v>54101068</v>
          </cell>
          <cell r="G6468" t="str">
            <v>NISSAN ICHI VAN LUJO 2.4</v>
          </cell>
        </row>
        <row r="6469">
          <cell r="F6469" t="str">
            <v>54101102</v>
          </cell>
          <cell r="G6469" t="str">
            <v>NISSAN NP300 ESTACAS TM DM VERSION ESPECIAL</v>
          </cell>
        </row>
        <row r="6470">
          <cell r="F6470" t="str">
            <v>54101038</v>
          </cell>
          <cell r="G6470" t="str">
            <v>VOLKSWAGEN JETTA 4 PUERTAS  GL  115 C.P. ESTANDAR</v>
          </cell>
        </row>
        <row r="6471">
          <cell r="F6471" t="str">
            <v>56206024</v>
          </cell>
          <cell r="G6471" t="str">
            <v>PLANTA POTABILIZADORA DE AGUA</v>
          </cell>
        </row>
        <row r="6472">
          <cell r="F6472" t="str">
            <v>56401003</v>
          </cell>
          <cell r="G6472" t="str">
            <v>AIRE ACONDICIONADO VENTANA DE 8,000 BTU'S</v>
          </cell>
        </row>
        <row r="6473">
          <cell r="F6473" t="str">
            <v>56401004</v>
          </cell>
          <cell r="G6473" t="str">
            <v>AIRE ACONDICIONADO VENTANA DE 12,000BTU'S</v>
          </cell>
        </row>
        <row r="6474">
          <cell r="F6474" t="str">
            <v>56402004</v>
          </cell>
          <cell r="G6474" t="str">
            <v>AIRE ACONDICIONADO MINI-SPLIT DE 12,00BTU`S</v>
          </cell>
        </row>
        <row r="6475">
          <cell r="F6475" t="str">
            <v>56401005</v>
          </cell>
          <cell r="G6475" t="str">
            <v>AIRE ACONDICIONADO VENTANA DE 24,000BTU'S</v>
          </cell>
        </row>
        <row r="6476">
          <cell r="F6476" t="str">
            <v>56402006</v>
          </cell>
          <cell r="G6476" t="str">
            <v>AIRE ACONDICIONADO MINI-SPLIT DE 24,00BTU`S</v>
          </cell>
        </row>
        <row r="6477">
          <cell r="F6477" t="str">
            <v>56402007</v>
          </cell>
          <cell r="G6477" t="str">
            <v>AIRE ACONDICIONADO MINI-SPLIT DE 18,00BTU`S</v>
          </cell>
        </row>
        <row r="6478">
          <cell r="F6478" t="str">
            <v>56401010</v>
          </cell>
          <cell r="G6478" t="str">
            <v>AIRE ACONDICIONADO VENTANA DE 13,000BTU'S</v>
          </cell>
        </row>
        <row r="6479">
          <cell r="F6479" t="str">
            <v>56402016</v>
          </cell>
          <cell r="G6479" t="str">
            <v>AIRE ACONDICIONADO MINI-SPLIT DE 36,00BTU'S</v>
          </cell>
        </row>
        <row r="6480">
          <cell r="F6480" t="str">
            <v>56402017</v>
          </cell>
          <cell r="G6480" t="str">
            <v>AIRE ACONDICIONADO MINI-SPLIT DE 9,000BTU'S</v>
          </cell>
        </row>
        <row r="6481">
          <cell r="F6481" t="str">
            <v>56402004</v>
          </cell>
          <cell r="G6481" t="str">
            <v>AIRE ACONDICIONADO MINI-SPLIT DE 12,000 BTUíS</v>
          </cell>
        </row>
        <row r="6482">
          <cell r="F6482" t="str">
            <v>56402004</v>
          </cell>
          <cell r="G6482" t="str">
            <v>AIRE ACONDICIONADO MINI-SPLIT DE 12,000 BTU'S</v>
          </cell>
        </row>
        <row r="6483">
          <cell r="F6483" t="str">
            <v>56402006</v>
          </cell>
          <cell r="G6483" t="str">
            <v>AIRE ACONDICIONADO MINI-SPLIT DE 24,000 BTU'S</v>
          </cell>
        </row>
        <row r="6484">
          <cell r="F6484" t="str">
            <v>56402007</v>
          </cell>
          <cell r="G6484" t="str">
            <v>AIRE ACONDICIONADO MINI-SPLIT DE 18,000 BTU`S</v>
          </cell>
        </row>
        <row r="6485">
          <cell r="F6485" t="str">
            <v>56402004</v>
          </cell>
          <cell r="G6485" t="str">
            <v>AIRE ACONDICIONADO MINI-SPLIT DE 12,000 BTU`S</v>
          </cell>
        </row>
        <row r="6486">
          <cell r="F6486" t="str">
            <v>56402006</v>
          </cell>
          <cell r="G6486" t="str">
            <v>AIRE ACONDICIONADO MINI-SPLIT DE 24,000 BTU`S</v>
          </cell>
        </row>
        <row r="6487">
          <cell r="F6487" t="str">
            <v>56402007</v>
          </cell>
          <cell r="G6487" t="str">
            <v>AIRE ACONDICIONADO MINI-SPLIT DE 18,000 BTU`S</v>
          </cell>
        </row>
        <row r="6488">
          <cell r="F6488" t="str">
            <v>56502001</v>
          </cell>
          <cell r="G6488" t="str">
            <v>FAX</v>
          </cell>
        </row>
        <row r="6489">
          <cell r="F6489" t="str">
            <v>56501002</v>
          </cell>
          <cell r="G6489" t="str">
            <v>RADIO PORTATIL</v>
          </cell>
        </row>
        <row r="6490">
          <cell r="F6490" t="str">
            <v>56502002</v>
          </cell>
          <cell r="G6490" t="str">
            <v>UNIDAD CENTRAL TELEFONICA</v>
          </cell>
        </row>
        <row r="6491">
          <cell r="F6491" t="str">
            <v>56502003</v>
          </cell>
          <cell r="G6491" t="str">
            <v>CONMUTADOR</v>
          </cell>
        </row>
        <row r="6492">
          <cell r="F6492" t="str">
            <v>56502013</v>
          </cell>
          <cell r="G6492" t="str">
            <v>TELEFONO CON PANTALLA</v>
          </cell>
        </row>
        <row r="6493">
          <cell r="F6493" t="str">
            <v>56501021</v>
          </cell>
          <cell r="G6493" t="str">
            <v>CONECTOR LC ENTERASYS MGBIC-LC01</v>
          </cell>
        </row>
        <row r="6494">
          <cell r="F6494" t="str">
            <v>56501020</v>
          </cell>
          <cell r="G6494" t="str">
            <v>RADIO PORTATIL HYT TC-808</v>
          </cell>
        </row>
        <row r="6495">
          <cell r="F6495" t="str">
            <v>56502002</v>
          </cell>
          <cell r="G6495" t="str">
            <v>UNIDAD CENTRAL TELEFONICA</v>
          </cell>
        </row>
        <row r="6496">
          <cell r="F6496" t="str">
            <v>56502071</v>
          </cell>
          <cell r="G6496" t="str">
            <v>TARJETA DE 3 LINEAS Y 8 EXTENSIONES HIBRIDAS</v>
          </cell>
        </row>
        <row r="6497">
          <cell r="F6497" t="str">
            <v>56502083</v>
          </cell>
          <cell r="G6497" t="str">
            <v>TARJETA DE 8 EXTENSIONES UNILINEA</v>
          </cell>
        </row>
        <row r="6498">
          <cell r="F6498" t="str">
            <v>56501002</v>
          </cell>
          <cell r="G6498" t="str">
            <v>RADIO PORTATIL</v>
          </cell>
        </row>
        <row r="6499">
          <cell r="F6499" t="str">
            <v>56601004</v>
          </cell>
          <cell r="G6499" t="str">
            <v>PLANTA PARA SOLDAR</v>
          </cell>
        </row>
        <row r="6500">
          <cell r="F6500" t="str">
            <v>56601012</v>
          </cell>
          <cell r="G6500" t="str">
            <v>INTENSIFICADOR</v>
          </cell>
        </row>
        <row r="6501">
          <cell r="F6501" t="str">
            <v>56602013</v>
          </cell>
          <cell r="G6501" t="str">
            <v>LAMPARA REFLECTORA</v>
          </cell>
        </row>
        <row r="6502">
          <cell r="F6502" t="str">
            <v>56602026</v>
          </cell>
          <cell r="G6502" t="str">
            <v>REFLECTOR</v>
          </cell>
        </row>
        <row r="6503">
          <cell r="F6503" t="str">
            <v>56704003</v>
          </cell>
          <cell r="G6503" t="str">
            <v>SEGADORA DE PASTO</v>
          </cell>
        </row>
        <row r="6504">
          <cell r="F6504" t="str">
            <v>56704004</v>
          </cell>
          <cell r="G6504" t="str">
            <v>TALADRO</v>
          </cell>
        </row>
        <row r="6505">
          <cell r="F6505" t="str">
            <v>56704079</v>
          </cell>
          <cell r="G6505" t="str">
            <v>ESMERILADORA (COMBO)</v>
          </cell>
        </row>
        <row r="6506">
          <cell r="F6506" t="str">
            <v>56902001</v>
          </cell>
          <cell r="G6506" t="str">
            <v>AIRE ACONDICIONADO AUTOMOTRIZ</v>
          </cell>
        </row>
        <row r="6507">
          <cell r="F6507" t="str">
            <v>56904007</v>
          </cell>
          <cell r="G6507" t="str">
            <v>REFRIGERADOR</v>
          </cell>
        </row>
        <row r="6508">
          <cell r="F6508" t="str">
            <v>56904008</v>
          </cell>
          <cell r="G6508" t="str">
            <v>ENFRIADOR - CALENTADOR DE AGUA</v>
          </cell>
        </row>
        <row r="6509">
          <cell r="F6509" t="str">
            <v>56901029</v>
          </cell>
          <cell r="G6509" t="str">
            <v>MOTOBOMBA 2 HP</v>
          </cell>
        </row>
        <row r="6510">
          <cell r="F6510" t="str">
            <v>56904035</v>
          </cell>
          <cell r="G6510" t="str">
            <v>FRIGOBAR MABE 4P3</v>
          </cell>
        </row>
        <row r="6511">
          <cell r="F6511" t="str">
            <v>56901037</v>
          </cell>
          <cell r="G6511" t="str">
            <v>TANQUE HIDRONEUMATICO EVANS 170 LTS</v>
          </cell>
        </row>
        <row r="6512">
          <cell r="F6512" t="str">
            <v>56402004</v>
          </cell>
          <cell r="G6512" t="str">
            <v>AIRE ACONDICIONADO MINI-SPLIT DE 12,000 BTU`S</v>
          </cell>
        </row>
        <row r="6513">
          <cell r="F6513" t="str">
            <v>56501002</v>
          </cell>
          <cell r="G6513" t="str">
            <v>RADIO PORTATIL</v>
          </cell>
        </row>
        <row r="6514">
          <cell r="F6514" t="str">
            <v>56901028</v>
          </cell>
          <cell r="G6514" t="str">
            <v>HIDRONEUMATICO MUNICH 1 HP TANQUE 52 LITROS</v>
          </cell>
        </row>
        <row r="6515">
          <cell r="F6515" t="str">
            <v>56901039</v>
          </cell>
          <cell r="G6515" t="str">
            <v>COMPRESOR PARA PINTAR</v>
          </cell>
        </row>
        <row r="6516">
          <cell r="F6516" t="str">
            <v>56901037</v>
          </cell>
          <cell r="G6516" t="str">
            <v>TANQUE HIDRONEUMATICO EVANS 170 LTS</v>
          </cell>
        </row>
        <row r="6517">
          <cell r="F6517" t="str">
            <v>59101038</v>
          </cell>
          <cell r="G6517" t="str">
            <v>OFFICE MAC HOGAR/ESTUDIANTES</v>
          </cell>
        </row>
        <row r="6518">
          <cell r="F6518" t="str">
            <v>58301019</v>
          </cell>
          <cell r="G6518" t="str">
            <v>CONTADURIA C-VII, LIBRAMIENTO NORTE ORIENTE S/N  PICHUCALCO</v>
          </cell>
        </row>
        <row r="6519">
          <cell r="F6519" t="str">
            <v>51108003</v>
          </cell>
          <cell r="G6519" t="str">
            <v>ESCRITORIO SECRETARIAL DE 2 GAVETAS</v>
          </cell>
        </row>
        <row r="6520">
          <cell r="F6520" t="str">
            <v>51101004</v>
          </cell>
          <cell r="G6520" t="str">
            <v>ARCHIVERO METALICO DE 4 GAVETAS</v>
          </cell>
        </row>
        <row r="6521">
          <cell r="F6521" t="str">
            <v>51108010</v>
          </cell>
          <cell r="G6521" t="str">
            <v>ESCRITORIO SEMIEJECUTIVO DE 1 GAVETA</v>
          </cell>
        </row>
        <row r="6522">
          <cell r="F6522" t="str">
            <v>51108013</v>
          </cell>
          <cell r="G6522" t="str">
            <v>ESCRITORIO SEMIEJECUTIVO DE 4 GAVETAS</v>
          </cell>
        </row>
        <row r="6523">
          <cell r="F6523" t="str">
            <v>51106034</v>
          </cell>
          <cell r="G6523" t="str">
            <v>ESTANTE DE 2 ENTREPANOS</v>
          </cell>
        </row>
        <row r="6524">
          <cell r="F6524" t="str">
            <v>51106038</v>
          </cell>
          <cell r="G6524" t="str">
            <v>ESTANTE DE 6 ENTREPANOS</v>
          </cell>
        </row>
        <row r="6525">
          <cell r="F6525" t="str">
            <v>51101004</v>
          </cell>
          <cell r="G6525" t="str">
            <v>ARCHIVERO METALICO DE 4 GAVETAS</v>
          </cell>
        </row>
        <row r="6526">
          <cell r="F6526" t="str">
            <v>51101043</v>
          </cell>
          <cell r="G6526" t="str">
            <v>GONDOLA PARA LIBRO</v>
          </cell>
        </row>
        <row r="6527">
          <cell r="F6527" t="str">
            <v>51107001</v>
          </cell>
          <cell r="G6527" t="str">
            <v>LIBRERO  METALICO</v>
          </cell>
        </row>
        <row r="6528">
          <cell r="F6528" t="str">
            <v>51108066</v>
          </cell>
          <cell r="G6528" t="str">
            <v>ESCRITORIO EJECUTIVO</v>
          </cell>
        </row>
        <row r="6529">
          <cell r="F6529" t="str">
            <v>51501001</v>
          </cell>
          <cell r="G6529" t="str">
            <v>C.P.U DE ESCRITORIO</v>
          </cell>
        </row>
        <row r="6530">
          <cell r="F6530" t="str">
            <v>51507001</v>
          </cell>
          <cell r="G6530" t="str">
            <v>FUENTE DE PODER DE 375 VA</v>
          </cell>
        </row>
        <row r="6531">
          <cell r="F6531" t="str">
            <v>51510001</v>
          </cell>
          <cell r="G6531" t="str">
            <v>LAP-TOP H.P. PAVILION</v>
          </cell>
        </row>
        <row r="6532">
          <cell r="F6532" t="str">
            <v>51511002</v>
          </cell>
          <cell r="G6532" t="str">
            <v>CONCENTRADOR (SWITCH)</v>
          </cell>
        </row>
        <row r="6533">
          <cell r="F6533" t="str">
            <v>51502003</v>
          </cell>
          <cell r="G6533" t="str">
            <v>MONITOR PANTALLA LCD</v>
          </cell>
        </row>
        <row r="6534">
          <cell r="F6534" t="str">
            <v>51512003</v>
          </cell>
          <cell r="G6534" t="str">
            <v>IMPRESORA LASER</v>
          </cell>
        </row>
        <row r="6535">
          <cell r="F6535" t="str">
            <v>51505008</v>
          </cell>
          <cell r="G6535" t="str">
            <v>ESCANER O DIGITALIZADOR DE IMAGEN</v>
          </cell>
        </row>
        <row r="6536">
          <cell r="F6536" t="str">
            <v>51501056</v>
          </cell>
          <cell r="G6536" t="str">
            <v>EQUIPO DE COMPUTO HP (C.P.U. MONITOR Y TECLADO)</v>
          </cell>
        </row>
        <row r="6537">
          <cell r="F6537" t="str">
            <v>51512186</v>
          </cell>
          <cell r="G6537" t="str">
            <v>IMPRESORA MULTIFUNCIONAL BROTHER</v>
          </cell>
        </row>
        <row r="6538">
          <cell r="F6538" t="str">
            <v>51501087</v>
          </cell>
          <cell r="G6538" t="str">
            <v>COMPUTADORA DE ESCRITORIO DELL OPTIPLEX 7010 (CPU,MONITOR, TECLADO)</v>
          </cell>
        </row>
        <row r="6539">
          <cell r="F6539" t="str">
            <v>51510179</v>
          </cell>
          <cell r="G6539" t="str">
            <v>LAP-TOP APPLE MACBOOK PRO 13</v>
          </cell>
        </row>
        <row r="6540">
          <cell r="F6540" t="str">
            <v>51501069</v>
          </cell>
          <cell r="G6540" t="str">
            <v>C.P.U. HP COMPAQ 6300 SMALL FORM FACTOR</v>
          </cell>
        </row>
        <row r="6541">
          <cell r="F6541" t="str">
            <v>51512156</v>
          </cell>
          <cell r="G6541" t="str">
            <v>IMPRESORA MULTIFUNCIONAL EPSON L350</v>
          </cell>
        </row>
        <row r="6542">
          <cell r="F6542" t="str">
            <v>51501113</v>
          </cell>
          <cell r="G6542" t="str">
            <v>EQUIPO DE COMPUTO OPTILEX 7010 SFF (C.P.U. MONITOR Y TECLADO)</v>
          </cell>
        </row>
        <row r="6543">
          <cell r="F6543" t="str">
            <v>51505001</v>
          </cell>
          <cell r="G6543" t="str">
            <v>ESCANER PLANO</v>
          </cell>
        </row>
        <row r="6544">
          <cell r="F6544" t="str">
            <v>51501056</v>
          </cell>
          <cell r="G6544" t="str">
            <v>EQUIPO DE COMPUTO HP (C.P.U. MONITOR Y TECLADO)</v>
          </cell>
        </row>
        <row r="6545">
          <cell r="F6545" t="str">
            <v>51512194</v>
          </cell>
          <cell r="G6545" t="str">
            <v>IMPRESORA MULTIFUNCIONAL LASER MONOCROMATICA PARA RED</v>
          </cell>
        </row>
        <row r="6546">
          <cell r="F6546" t="str">
            <v>51512149</v>
          </cell>
          <cell r="G6546" t="str">
            <v>IMPRESORA EPSON MULTIFUNCIONAL</v>
          </cell>
        </row>
        <row r="6547">
          <cell r="F6547" t="str">
            <v>51501162</v>
          </cell>
          <cell r="G6547" t="str">
            <v>EQUIPO DE COMPUTO LENOVO</v>
          </cell>
        </row>
        <row r="6548">
          <cell r="F6548" t="str">
            <v>51512149</v>
          </cell>
          <cell r="G6548" t="str">
            <v xml:space="preserve"> IMPRESORA EPSON MULTIFUNCIONAL</v>
          </cell>
        </row>
        <row r="6549">
          <cell r="F6549" t="str">
            <v>51501100</v>
          </cell>
          <cell r="G6549" t="str">
            <v>EQUIPO DE COMPUTO DE ESCRITORIO DELL (C.P.U. MONITOR Y TECLADO)</v>
          </cell>
        </row>
        <row r="6550">
          <cell r="F6550" t="str">
            <v>51512166</v>
          </cell>
          <cell r="G6550" t="str">
            <v xml:space="preserve"> IMPRESORA EPSON LX350 MATRIZ DE PUNTO</v>
          </cell>
        </row>
        <row r="6551">
          <cell r="F6551" t="str">
            <v>51501143</v>
          </cell>
          <cell r="G6551" t="str">
            <v xml:space="preserve"> COMPUTADORA HP</v>
          </cell>
        </row>
        <row r="6552">
          <cell r="F6552" t="str">
            <v>51511132</v>
          </cell>
          <cell r="G6552" t="str">
            <v>MINICOMPUTADORA DE ESCRITORIO</v>
          </cell>
        </row>
        <row r="6553">
          <cell r="F6553" t="str">
            <v>51512024</v>
          </cell>
          <cell r="G6553" t="str">
            <v>IMPRESORA LASERJET HP</v>
          </cell>
        </row>
        <row r="6554">
          <cell r="F6554" t="str">
            <v>51911003</v>
          </cell>
          <cell r="G6554" t="str">
            <v>GUILLOTINA</v>
          </cell>
        </row>
        <row r="6555">
          <cell r="F6555" t="str">
            <v>51901004</v>
          </cell>
          <cell r="G6555" t="str">
            <v>SISTEMA MAGNETICO</v>
          </cell>
        </row>
        <row r="6556">
          <cell r="F6556" t="str">
            <v>52103006</v>
          </cell>
          <cell r="G6556" t="str">
            <v>PANTALLA ELECTRICA</v>
          </cell>
        </row>
        <row r="6557">
          <cell r="F6557" t="str">
            <v>52106012</v>
          </cell>
          <cell r="G6557" t="str">
            <v>BAFLE</v>
          </cell>
        </row>
        <row r="6558">
          <cell r="F6558" t="str">
            <v>52106016</v>
          </cell>
          <cell r="G6558" t="str">
            <v>CONSOLA</v>
          </cell>
        </row>
        <row r="6559">
          <cell r="F6559" t="str">
            <v>52104017</v>
          </cell>
          <cell r="G6559" t="str">
            <v>PROYECTOR (CANON)</v>
          </cell>
        </row>
        <row r="6560">
          <cell r="F6560" t="str">
            <v>52107015</v>
          </cell>
          <cell r="G6560" t="str">
            <v>PANTALLA LED</v>
          </cell>
        </row>
        <row r="6561">
          <cell r="F6561" t="str">
            <v>52104038</v>
          </cell>
          <cell r="G6561" t="str">
            <v>PROYECTOR BENQ MS504</v>
          </cell>
        </row>
        <row r="6562">
          <cell r="F6562" t="str">
            <v>52104039</v>
          </cell>
          <cell r="G6562" t="str">
            <v>VIDEOPROYECTOR EPSON</v>
          </cell>
        </row>
        <row r="6563">
          <cell r="F6563" t="str">
            <v>52104039</v>
          </cell>
          <cell r="G6563" t="str">
            <v xml:space="preserve"> VIDEOPROYECTOR EPSON</v>
          </cell>
        </row>
        <row r="6564">
          <cell r="F6564" t="str">
            <v>52302074</v>
          </cell>
          <cell r="G6564" t="str">
            <v>VIDEOPROYECTOR OPTOMA,  DX-551</v>
          </cell>
        </row>
        <row r="6565">
          <cell r="F6565" t="str">
            <v>52302087</v>
          </cell>
          <cell r="G6565" t="str">
            <v>VIDEOPROYECTOR EPSON S12 2800 LUMENES</v>
          </cell>
        </row>
        <row r="6566">
          <cell r="F6566" t="str">
            <v>52301133</v>
          </cell>
          <cell r="G6566" t="str">
            <v>CAMARA SONY CIBERSHOT DSC-H300</v>
          </cell>
        </row>
        <row r="6567">
          <cell r="F6567" t="str">
            <v>52914009</v>
          </cell>
          <cell r="G6567" t="str">
            <v>SILLA CON PALETA DE PLASTICO</v>
          </cell>
        </row>
        <row r="6568">
          <cell r="F6568" t="str">
            <v>54101030</v>
          </cell>
          <cell r="G6568" t="str">
            <v>CHEVROLET CUSTOM C-35 PAQUETE 8 CILINDROS</v>
          </cell>
        </row>
        <row r="6569">
          <cell r="F6569" t="str">
            <v>54101065</v>
          </cell>
          <cell r="G6569" t="str">
            <v>NISSAN DOBLE CABINA TIPICO 2.4 DIRECCION HIDRAULICA</v>
          </cell>
        </row>
        <row r="6570">
          <cell r="F6570" t="str">
            <v>54101053</v>
          </cell>
          <cell r="G6570" t="str">
            <v>TOYOTA HIACE PASAJEROS PANEL  15 PASAJEROS</v>
          </cell>
        </row>
        <row r="6571">
          <cell r="F6571" t="str">
            <v>56402004</v>
          </cell>
          <cell r="G6571" t="str">
            <v>AIRE ACONDICIONADO MINI-SPLIT DE 12,00BTU`S</v>
          </cell>
        </row>
        <row r="6572">
          <cell r="F6572" t="str">
            <v>56401005</v>
          </cell>
          <cell r="G6572" t="str">
            <v>AIRE ACONDICIONADO VENTANA DE 24,000BTU'S</v>
          </cell>
        </row>
        <row r="6573">
          <cell r="F6573" t="str">
            <v>56402006</v>
          </cell>
          <cell r="G6573" t="str">
            <v>AIRE ACONDICIONADO MINI-SPLIT DE 24,00BTU`S</v>
          </cell>
        </row>
        <row r="6574">
          <cell r="F6574" t="str">
            <v>56402006</v>
          </cell>
          <cell r="G6574" t="str">
            <v>AIRE ACONDICIONADO MINI-SPLIT DE 24,000 BTU`S</v>
          </cell>
        </row>
        <row r="6575">
          <cell r="F6575" t="str">
            <v>56402006</v>
          </cell>
          <cell r="G6575" t="str">
            <v>AIRE ACONDICIONADO MINI-SPLIT DE 24,000 BTU`S</v>
          </cell>
        </row>
        <row r="6576">
          <cell r="F6576" t="str">
            <v>56703004</v>
          </cell>
          <cell r="G6576" t="str">
            <v>ESCALERA DE EXTENSION</v>
          </cell>
        </row>
        <row r="6577">
          <cell r="F6577" t="str">
            <v>56901006</v>
          </cell>
          <cell r="G6577" t="str">
            <v>BOMBA DE AGUA DE 1 HP</v>
          </cell>
        </row>
        <row r="6578">
          <cell r="F6578" t="str">
            <v>56904007</v>
          </cell>
          <cell r="G6578" t="str">
            <v>REFRIGERADOR</v>
          </cell>
        </row>
        <row r="6579">
          <cell r="F6579" t="str">
            <v>58301020</v>
          </cell>
          <cell r="G6579" t="str">
            <v>ADMINISTRATIVAS C-VIII, 36A. CALLE SURPONIENTE NO. 50, COMITAN</v>
          </cell>
        </row>
        <row r="6580">
          <cell r="F6580" t="str">
            <v>58301020</v>
          </cell>
          <cell r="G6580" t="str">
            <v>ADMINISTRATIVAS C-VIII, 36A. CALLE SUR PONIENTE NO. 50, COMITAN</v>
          </cell>
        </row>
        <row r="6581">
          <cell r="F6581" t="str">
            <v>51106002</v>
          </cell>
          <cell r="G6581" t="str">
            <v>ANAQUEL TIPO ESQUELETO 2 CHAROLAS</v>
          </cell>
        </row>
        <row r="6582">
          <cell r="F6582" t="str">
            <v>51101003</v>
          </cell>
          <cell r="G6582" t="str">
            <v>ARCHIVERO METALICO DE 3 GAVETAS</v>
          </cell>
        </row>
        <row r="6583">
          <cell r="F6583" t="str">
            <v>51101004</v>
          </cell>
          <cell r="G6583" t="str">
            <v>ARCHIVERO METALICO DE 4 GAVETAS</v>
          </cell>
        </row>
        <row r="6584">
          <cell r="F6584" t="str">
            <v>51108010</v>
          </cell>
          <cell r="G6584" t="str">
            <v>ESCRITORIO SEMIEJECUTIVO DE 1 GAVETA</v>
          </cell>
        </row>
        <row r="6585">
          <cell r="F6585" t="str">
            <v>51108011</v>
          </cell>
          <cell r="G6585" t="str">
            <v>ESCRITORIO SEMIEJECUTIVO DE 2 GAVETAS</v>
          </cell>
        </row>
        <row r="6586">
          <cell r="F6586" t="str">
            <v>51108013</v>
          </cell>
          <cell r="G6586" t="str">
            <v>ESCRITORIO SEMIEJECUTIVO DE 4 GAVETAS</v>
          </cell>
        </row>
        <row r="6587">
          <cell r="F6587" t="str">
            <v>51108019</v>
          </cell>
          <cell r="G6587" t="str">
            <v>ESCRITORIO EJECUTIVO DE 1 GAVETA</v>
          </cell>
        </row>
        <row r="6588">
          <cell r="F6588" t="str">
            <v>51101022</v>
          </cell>
          <cell r="G6588" t="str">
            <v>ARCHIVERO  HORIZONTAL METALICO DE 4 GAVETAS</v>
          </cell>
        </row>
        <row r="6589">
          <cell r="F6589" t="str">
            <v>51108030</v>
          </cell>
          <cell r="G6589" t="str">
            <v>ESCRITORIO  DE MADERA  2 GAVETAS</v>
          </cell>
        </row>
        <row r="6590">
          <cell r="F6590" t="str">
            <v>51106033</v>
          </cell>
          <cell r="G6590" t="str">
            <v>ESTANTE DE 1 ENTREPANO</v>
          </cell>
        </row>
        <row r="6591">
          <cell r="F6591" t="str">
            <v>51102001</v>
          </cell>
          <cell r="G6591" t="str">
            <v>CREDENZA EJECUTIVA</v>
          </cell>
        </row>
        <row r="6592">
          <cell r="F6592" t="str">
            <v>51105026</v>
          </cell>
          <cell r="G6592" t="str">
            <v>SILLON EJECUTIVO</v>
          </cell>
        </row>
        <row r="6593">
          <cell r="F6593" t="str">
            <v>51108043</v>
          </cell>
          <cell r="G6593" t="str">
            <v>ESCRITORIO DIRECTIVO</v>
          </cell>
        </row>
        <row r="6594">
          <cell r="F6594" t="str">
            <v>51107037</v>
          </cell>
          <cell r="G6594" t="str">
            <v>LIBRERO</v>
          </cell>
        </row>
        <row r="6595">
          <cell r="F6595" t="str">
            <v>51105028</v>
          </cell>
          <cell r="G6595" t="str">
            <v>SILLON EJECUTIVO DE PIEL</v>
          </cell>
        </row>
        <row r="6596">
          <cell r="F6596" t="str">
            <v>51105008</v>
          </cell>
          <cell r="G6596" t="str">
            <v>SILLA ACOJINADA</v>
          </cell>
        </row>
        <row r="6597">
          <cell r="F6597" t="str">
            <v>51202001</v>
          </cell>
          <cell r="G6597" t="str">
            <v>GABINETE METAL MADERA</v>
          </cell>
        </row>
        <row r="6598">
          <cell r="F6598" t="str">
            <v>51205001</v>
          </cell>
          <cell r="G6598" t="str">
            <v>MOSTRADOR METALICO</v>
          </cell>
        </row>
        <row r="6599">
          <cell r="F6599" t="str">
            <v>51208001</v>
          </cell>
          <cell r="G6599" t="str">
            <v>SOFA CAMA</v>
          </cell>
        </row>
        <row r="6600">
          <cell r="F6600" t="str">
            <v>51205003</v>
          </cell>
          <cell r="G6600" t="str">
            <v>MOSTRADOR DE EXHIBICION</v>
          </cell>
        </row>
        <row r="6601">
          <cell r="F6601" t="str">
            <v>51208003</v>
          </cell>
          <cell r="G6601" t="str">
            <v>SOFA DE 2 PLAZAS</v>
          </cell>
        </row>
        <row r="6602">
          <cell r="F6602" t="str">
            <v>51203004</v>
          </cell>
          <cell r="G6602" t="str">
            <v>LOCKER METALICO DE 4 PUERTAS</v>
          </cell>
        </row>
        <row r="6603">
          <cell r="F6603" t="str">
            <v>51205004</v>
          </cell>
          <cell r="G6603" t="str">
            <v>MOSTRADOR DE MADERA</v>
          </cell>
        </row>
        <row r="6604">
          <cell r="F6604" t="str">
            <v>51208004</v>
          </cell>
          <cell r="G6604" t="str">
            <v>SOFA DE 3 PLAZAS</v>
          </cell>
        </row>
        <row r="6605">
          <cell r="F6605" t="str">
            <v>51210005</v>
          </cell>
          <cell r="G6605" t="str">
            <v>MESA DE TRABAJO</v>
          </cell>
        </row>
        <row r="6606">
          <cell r="F6606" t="str">
            <v>51206009</v>
          </cell>
          <cell r="G6606" t="str">
            <v>MODULO</v>
          </cell>
        </row>
        <row r="6607">
          <cell r="F6607" t="str">
            <v>51206011</v>
          </cell>
          <cell r="G6607" t="str">
            <v>MUEBLE CON DOBLE REPISA</v>
          </cell>
        </row>
        <row r="6608">
          <cell r="F6608" t="str">
            <v>51203004</v>
          </cell>
          <cell r="G6608" t="str">
            <v>LOCKER MET-LICO DE 4 PUERTAS</v>
          </cell>
        </row>
        <row r="6609">
          <cell r="F6609" t="str">
            <v>51202012</v>
          </cell>
          <cell r="G6609" t="str">
            <v>GABINETE UNIVERSAL 5 ENTREPANOS</v>
          </cell>
        </row>
        <row r="6610">
          <cell r="F6610" t="str">
            <v>51208002</v>
          </cell>
          <cell r="G6610" t="str">
            <v>SOFA DE 1 PLAZA</v>
          </cell>
        </row>
        <row r="6611">
          <cell r="F6611" t="str">
            <v>51208003</v>
          </cell>
          <cell r="G6611" t="str">
            <v>SOFA DE 2 PLAZAS</v>
          </cell>
        </row>
        <row r="6612">
          <cell r="F6612" t="str">
            <v>51206017</v>
          </cell>
          <cell r="G6612" t="str">
            <v>ESQUINERO</v>
          </cell>
        </row>
        <row r="6613">
          <cell r="F6613" t="str">
            <v>51208009</v>
          </cell>
          <cell r="G6613" t="str">
            <v>JUEGO DE SALA DE 3  PLAZAS</v>
          </cell>
        </row>
        <row r="6614">
          <cell r="F6614" t="str">
            <v>51208009</v>
          </cell>
          <cell r="G6614" t="str">
            <v>JUEGO DE SALA DE 3  PLAZAS</v>
          </cell>
        </row>
        <row r="6615">
          <cell r="F6615" t="str">
            <v>51501001</v>
          </cell>
          <cell r="G6615" t="str">
            <v>C.P.U DE ESCRITORIO</v>
          </cell>
        </row>
        <row r="6616">
          <cell r="F6616" t="str">
            <v>51502001</v>
          </cell>
          <cell r="G6616" t="str">
            <v>MONITOR VGA</v>
          </cell>
        </row>
        <row r="6617">
          <cell r="F6617" t="str">
            <v>51510001</v>
          </cell>
          <cell r="G6617" t="str">
            <v>LAP-TOP H.P. PAVILION</v>
          </cell>
        </row>
        <row r="6618">
          <cell r="F6618" t="str">
            <v>51512001</v>
          </cell>
          <cell r="G6618" t="str">
            <v>IMPRESORA DE MATRIZ DE PUNTO</v>
          </cell>
        </row>
        <row r="6619">
          <cell r="F6619" t="str">
            <v>51503002</v>
          </cell>
          <cell r="G6619" t="str">
            <v>TECLADO</v>
          </cell>
        </row>
        <row r="6620">
          <cell r="F6620" t="str">
            <v>51511002</v>
          </cell>
          <cell r="G6620" t="str">
            <v>CONCENTRADOR (SWITCH)</v>
          </cell>
        </row>
        <row r="6621">
          <cell r="F6621" t="str">
            <v>51512002</v>
          </cell>
          <cell r="G6621" t="str">
            <v>IMPRESORA DE INYECCION DE TINTA</v>
          </cell>
        </row>
        <row r="6622">
          <cell r="F6622" t="str">
            <v>51512003</v>
          </cell>
          <cell r="G6622" t="str">
            <v>IMPRESORA LASER</v>
          </cell>
        </row>
        <row r="6623">
          <cell r="F6623" t="str">
            <v>51511004</v>
          </cell>
          <cell r="G6623" t="str">
            <v>REGULADOR</v>
          </cell>
        </row>
        <row r="6624">
          <cell r="F6624" t="str">
            <v>51511006</v>
          </cell>
          <cell r="G6624" t="str">
            <v>ACCESS POINT</v>
          </cell>
        </row>
        <row r="6625">
          <cell r="F6625" t="str">
            <v>51512076</v>
          </cell>
          <cell r="G6625" t="str">
            <v>IMPRESORA EPSON L200</v>
          </cell>
        </row>
        <row r="6626">
          <cell r="F6626" t="str">
            <v>51501073</v>
          </cell>
          <cell r="G6626" t="str">
            <v>EQUIPO DE COMPUTO (C.P.U. MONITOR Y TECLADO)</v>
          </cell>
        </row>
        <row r="6627">
          <cell r="F6627" t="str">
            <v>51501087</v>
          </cell>
          <cell r="G6627" t="str">
            <v>EQUIPO DE COMPUTO DELL OPTIPLEX 7010 (C.P.U. MONITOR Y TECLADO)</v>
          </cell>
        </row>
        <row r="6628">
          <cell r="F6628" t="str">
            <v>51501113</v>
          </cell>
          <cell r="G6628" t="str">
            <v>EQUIPO DE COMPUTO OPTIPLEX 7010 SFF (C.P.U. MONITOR Y TECLADO)</v>
          </cell>
        </row>
        <row r="6629">
          <cell r="F6629" t="str">
            <v>51512164</v>
          </cell>
          <cell r="G6629" t="str">
            <v>IMPRESORA MULTIFUNCIONAL EPSON  DE INYECCION DE TINTA L355</v>
          </cell>
        </row>
        <row r="6630">
          <cell r="F6630" t="str">
            <v>51510332</v>
          </cell>
          <cell r="G6630" t="str">
            <v>TABLET SAMSUNG GALAXY TAB 3.8"</v>
          </cell>
        </row>
        <row r="6631">
          <cell r="F6631" t="str">
            <v>51507070</v>
          </cell>
          <cell r="G6631" t="str">
            <v>NOBREAK TRIPLITE OMNISMART</v>
          </cell>
        </row>
        <row r="6632">
          <cell r="F6632" t="str">
            <v>51510358</v>
          </cell>
          <cell r="G6632" t="str">
            <v>IPAD</v>
          </cell>
        </row>
        <row r="6633">
          <cell r="F6633" t="str">
            <v>51501155</v>
          </cell>
          <cell r="G6633" t="str">
            <v>COMPUTADORA ENSAMBLADA</v>
          </cell>
        </row>
        <row r="6634">
          <cell r="F6634" t="str">
            <v>51511118</v>
          </cell>
          <cell r="G6634" t="str">
            <v>AIRPORT TIME CAPSULE 2 TB</v>
          </cell>
        </row>
        <row r="6635">
          <cell r="F6635" t="str">
            <v>51505026</v>
          </cell>
          <cell r="G6635" t="str">
            <v>ESCANER HP</v>
          </cell>
        </row>
        <row r="6636">
          <cell r="F6636" t="str">
            <v>51510177</v>
          </cell>
          <cell r="G6636" t="str">
            <v>LAP-TOP HP PAVILION</v>
          </cell>
        </row>
        <row r="6637">
          <cell r="F6637" t="str">
            <v>51512156</v>
          </cell>
          <cell r="G6637" t="str">
            <v>IMPRESORA MULTIFUNCIONAL EPSON L350</v>
          </cell>
        </row>
        <row r="6638">
          <cell r="F6638" t="str">
            <v>51512164</v>
          </cell>
          <cell r="G6638" t="str">
            <v>IMPRESORA MULTIFUNCIONAL EPSON  DE INYECCION DE TINTA L355</v>
          </cell>
        </row>
        <row r="6639">
          <cell r="F6639" t="str">
            <v>51501136</v>
          </cell>
          <cell r="G6639" t="str">
            <v>COMPUTADORA DE ESCRITORIO LENOVO</v>
          </cell>
        </row>
        <row r="6640">
          <cell r="F6640" t="str">
            <v>51510362</v>
          </cell>
          <cell r="G6640" t="str">
            <v>LAP-TOP DELL</v>
          </cell>
        </row>
        <row r="6641">
          <cell r="F6641" t="str">
            <v>51510366</v>
          </cell>
          <cell r="G6641" t="str">
            <v>TABLET SAMSUNG GALAXY TAB</v>
          </cell>
        </row>
        <row r="6642">
          <cell r="F6642" t="str">
            <v>51512193</v>
          </cell>
          <cell r="G6642" t="str">
            <v>IMPRESORA EPSON</v>
          </cell>
        </row>
        <row r="6643">
          <cell r="F6643" t="str">
            <v>51512149</v>
          </cell>
          <cell r="G6643" t="str">
            <v>IMPRESORA EPSON MULTIFUNCIONAL</v>
          </cell>
        </row>
        <row r="6644">
          <cell r="F6644" t="str">
            <v>51501162</v>
          </cell>
          <cell r="G6644" t="str">
            <v>EQUIPO DE COMPUTO LENOVO</v>
          </cell>
        </row>
        <row r="6645">
          <cell r="F6645" t="str">
            <v>51512149</v>
          </cell>
          <cell r="G6645" t="str">
            <v>IMPRESORA EPSON MULTIFUNCIONAL</v>
          </cell>
        </row>
        <row r="6646">
          <cell r="F6646" t="str">
            <v>51501100</v>
          </cell>
          <cell r="G6646" t="str">
            <v>EQUIPO DE COMPUTO DE ESCRITORIO DELL (C.P.U. MONITOR Y TECLADO)</v>
          </cell>
        </row>
        <row r="6647">
          <cell r="F6647" t="str">
            <v>51501143</v>
          </cell>
          <cell r="G6647" t="str">
            <v xml:space="preserve"> COMPUTADORA HP</v>
          </cell>
        </row>
        <row r="6648">
          <cell r="F6648" t="str">
            <v>51510353</v>
          </cell>
          <cell r="G6648" t="str">
            <v>LAP-TOP DELL INSPIRON</v>
          </cell>
        </row>
        <row r="6649">
          <cell r="F6649" t="str">
            <v>51510367</v>
          </cell>
          <cell r="G6649" t="str">
            <v xml:space="preserve"> LAP-TOP ASUS</v>
          </cell>
        </row>
        <row r="6650">
          <cell r="F6650" t="str">
            <v>51512147</v>
          </cell>
          <cell r="G6650" t="str">
            <v>IMPRESORA LASER SAMSUNG ML-3310ND</v>
          </cell>
        </row>
        <row r="6651">
          <cell r="F6651" t="str">
            <v>51512156</v>
          </cell>
          <cell r="G6651" t="str">
            <v>IMPRESORA MULTIFUNCIONAL EPSON  L350</v>
          </cell>
        </row>
        <row r="6652">
          <cell r="F6652" t="str">
            <v>51512164</v>
          </cell>
          <cell r="G6652" t="str">
            <v>IMPRESORA MULTIFUNCIONAL EPSON  DE INYECCION DE TINTA L355</v>
          </cell>
        </row>
        <row r="6653">
          <cell r="F6653" t="str">
            <v>51512149</v>
          </cell>
          <cell r="G6653" t="str">
            <v>IMPRESORA EPSON MULTIFUNCIONAL</v>
          </cell>
        </row>
        <row r="6654">
          <cell r="F6654" t="str">
            <v>51512186</v>
          </cell>
          <cell r="G6654" t="str">
            <v>IMPRESORA MULTIFUNCIONAL BROTHER</v>
          </cell>
        </row>
        <row r="6655">
          <cell r="F6655" t="str">
            <v>51510160</v>
          </cell>
          <cell r="G6655" t="str">
            <v>BUNDLE LAPTOP HP</v>
          </cell>
        </row>
        <row r="6656">
          <cell r="F6656" t="str">
            <v>51512186</v>
          </cell>
          <cell r="G6656" t="str">
            <v>IMPRESORA MULTIFUNCIONAL BROTHER</v>
          </cell>
        </row>
        <row r="6657">
          <cell r="F6657" t="str">
            <v>51905001</v>
          </cell>
          <cell r="G6657" t="str">
            <v>CONTENEDOR METALICO</v>
          </cell>
        </row>
        <row r="6658">
          <cell r="F6658" t="str">
            <v>51909001</v>
          </cell>
          <cell r="G6658" t="str">
            <v>MAQUINA DE ESCRIBIR MECANICA</v>
          </cell>
        </row>
        <row r="6659">
          <cell r="F6659" t="str">
            <v>51901003</v>
          </cell>
          <cell r="G6659" t="str">
            <v>EXTINGUIDOR</v>
          </cell>
        </row>
        <row r="6660">
          <cell r="F6660" t="str">
            <v>51901004</v>
          </cell>
          <cell r="G6660" t="str">
            <v>SISTEMA MAGNETICO</v>
          </cell>
        </row>
        <row r="6661">
          <cell r="F6661" t="str">
            <v>51901006</v>
          </cell>
          <cell r="G6661" t="str">
            <v>PROTECTOR (ENTRADA GIRATORIA)</v>
          </cell>
        </row>
        <row r="6662">
          <cell r="F6662" t="str">
            <v>51901037</v>
          </cell>
          <cell r="G6662" t="str">
            <v>SISTEMA DE VIDEO VIGILANCIA</v>
          </cell>
        </row>
        <row r="6663">
          <cell r="F6663" t="str">
            <v>52104001</v>
          </cell>
          <cell r="G6663" t="str">
            <v>PROYECTOR DE ACETATOS</v>
          </cell>
        </row>
        <row r="6664">
          <cell r="F6664" t="str">
            <v>52106001</v>
          </cell>
          <cell r="G6664" t="str">
            <v>AMPLIFICADOR-MEZCLADOR</v>
          </cell>
        </row>
        <row r="6665">
          <cell r="F6665" t="str">
            <v>52107001</v>
          </cell>
          <cell r="G6665" t="str">
            <v>TELEVISOR DE 19 PULGADAS</v>
          </cell>
        </row>
        <row r="6666">
          <cell r="F6666" t="str">
            <v>52103002</v>
          </cell>
          <cell r="G6666" t="str">
            <v>PANTALLA PARA PROYECCION</v>
          </cell>
        </row>
        <row r="6667">
          <cell r="F6667" t="str">
            <v>52106012</v>
          </cell>
          <cell r="G6667" t="str">
            <v>BAFLE</v>
          </cell>
        </row>
        <row r="6668">
          <cell r="F6668" t="str">
            <v>52107015</v>
          </cell>
          <cell r="G6668" t="str">
            <v>PANTALLA LED</v>
          </cell>
        </row>
        <row r="6669">
          <cell r="F6669" t="str">
            <v>52106016</v>
          </cell>
          <cell r="G6669" t="str">
            <v>CONSOLA</v>
          </cell>
        </row>
        <row r="6670">
          <cell r="F6670" t="str">
            <v>52104017</v>
          </cell>
          <cell r="G6670" t="str">
            <v>PROYECTOR (CANON)</v>
          </cell>
        </row>
        <row r="6671">
          <cell r="F6671" t="str">
            <v>52106024</v>
          </cell>
          <cell r="G6671" t="str">
            <v>GRABADORA PORTATIL</v>
          </cell>
        </row>
        <row r="6672">
          <cell r="F6672" t="str">
            <v>52104039</v>
          </cell>
          <cell r="G6672" t="str">
            <v>VIDEOPROYECTOR EPSON</v>
          </cell>
        </row>
        <row r="6673">
          <cell r="F6673" t="str">
            <v>52104039</v>
          </cell>
          <cell r="G6673" t="str">
            <v xml:space="preserve"> VIDEOPROYECTOR EPSON</v>
          </cell>
        </row>
        <row r="6674">
          <cell r="F6674" t="str">
            <v>52106107</v>
          </cell>
          <cell r="G6674" t="str">
            <v>MICROFONO INALAMBRICO DOBLE MITZU 12-3082</v>
          </cell>
        </row>
        <row r="6675">
          <cell r="F6675" t="str">
            <v>52106150</v>
          </cell>
          <cell r="G6675" t="str">
            <v>RADIOGRABADORA DIGITAL SONY</v>
          </cell>
        </row>
        <row r="6676">
          <cell r="F6676" t="str">
            <v>52104039</v>
          </cell>
          <cell r="G6676" t="str">
            <v>VIDEOPROYECTOR EPSON</v>
          </cell>
        </row>
        <row r="6677">
          <cell r="F6677" t="str">
            <v>52107059</v>
          </cell>
          <cell r="G6677" t="str">
            <v>SMART TV HISENSE</v>
          </cell>
        </row>
        <row r="6678">
          <cell r="F6678" t="str">
            <v>52106229</v>
          </cell>
          <cell r="G6678" t="str">
            <v>AMPLIFICADOR PODER</v>
          </cell>
        </row>
        <row r="6679">
          <cell r="F6679" t="str">
            <v>52106225</v>
          </cell>
          <cell r="G6679" t="str">
            <v>BOCINA SONOS</v>
          </cell>
        </row>
        <row r="6680">
          <cell r="F6680" t="str">
            <v>52106003</v>
          </cell>
          <cell r="G6680" t="str">
            <v>MEZCLADORA YAMAHA DE 12 CANALES</v>
          </cell>
        </row>
        <row r="6681">
          <cell r="F6681" t="str">
            <v>52106044</v>
          </cell>
          <cell r="G6681" t="str">
            <v>BOCINA</v>
          </cell>
        </row>
        <row r="6682">
          <cell r="F6682" t="str">
            <v>52106210</v>
          </cell>
          <cell r="G6682" t="str">
            <v>SUBWOOFER</v>
          </cell>
        </row>
        <row r="6683">
          <cell r="F6683" t="str">
            <v>52106211</v>
          </cell>
          <cell r="G6683" t="str">
            <v>PROCESADOR AURICK</v>
          </cell>
        </row>
        <row r="6684">
          <cell r="F6684" t="str">
            <v>52104038</v>
          </cell>
          <cell r="G6684" t="str">
            <v>PROYECTOR BENQ</v>
          </cell>
        </row>
        <row r="6685">
          <cell r="F6685" t="str">
            <v>52301001</v>
          </cell>
          <cell r="G6685" t="str">
            <v>CAMARA FOTOGRAFICA DIGITAL SONY CYBER-SHOT DSC-TX20 16.0 MEGAPIXELS</v>
          </cell>
        </row>
        <row r="6686">
          <cell r="F6686" t="str">
            <v>52302017</v>
          </cell>
          <cell r="G6686" t="str">
            <v>FILMADORA DIGITAL PANASONIC HDC-HS900-DISCO DURO 220GB</v>
          </cell>
        </row>
        <row r="6687">
          <cell r="F6687" t="str">
            <v>52302025</v>
          </cell>
          <cell r="G6687" t="str">
            <v>VIDEO PROYECTOR</v>
          </cell>
        </row>
        <row r="6688">
          <cell r="F6688" t="str">
            <v>52302030</v>
          </cell>
          <cell r="G6688" t="str">
            <v>VIDEO GRABADORA</v>
          </cell>
        </row>
        <row r="6689">
          <cell r="F6689" t="str">
            <v>52302037</v>
          </cell>
          <cell r="G6689" t="str">
            <v>MEZCLADOR DE VIDEO</v>
          </cell>
        </row>
        <row r="6690">
          <cell r="F6690" t="str">
            <v>52302043</v>
          </cell>
          <cell r="G6690" t="str">
            <v>REPRODUCTOR DVD TOSHIBA 350 X300</v>
          </cell>
        </row>
        <row r="6691">
          <cell r="F6691" t="str">
            <v>52301059</v>
          </cell>
          <cell r="G6691" t="str">
            <v>CAMARA FOTOGRAFICA DIGITAL SAMSUNG EC-ST200BDLMX</v>
          </cell>
        </row>
        <row r="6692">
          <cell r="F6692" t="str">
            <v>52302068</v>
          </cell>
          <cell r="G6692" t="str">
            <v>VIDEOPROYECTOR BENQ MX501</v>
          </cell>
        </row>
        <row r="6693">
          <cell r="F6693" t="str">
            <v>52302087</v>
          </cell>
          <cell r="G6693" t="str">
            <v>VIDEOPROYECTOR EPSON S12 2800LUMENES</v>
          </cell>
        </row>
        <row r="6694">
          <cell r="F6694" t="str">
            <v>52302198</v>
          </cell>
          <cell r="G6694" t="str">
            <v>VIDEOPROYECTOR POWERLITE S18 300 LUMENES</v>
          </cell>
        </row>
        <row r="6695">
          <cell r="F6695" t="str">
            <v>52910001</v>
          </cell>
          <cell r="G6695" t="str">
            <v>PIZARRON ACRILICO</v>
          </cell>
        </row>
        <row r="6696">
          <cell r="F6696" t="str">
            <v>52913001</v>
          </cell>
          <cell r="G6696" t="str">
            <v>BUTACA PARA AUDITORIO</v>
          </cell>
        </row>
        <row r="6697">
          <cell r="F6697" t="str">
            <v>52902002</v>
          </cell>
          <cell r="G6697" t="str">
            <v>MESA PARA BIBLIOTECA</v>
          </cell>
        </row>
        <row r="6698">
          <cell r="F6698" t="str">
            <v>52912003</v>
          </cell>
          <cell r="G6698" t="str">
            <v>BANCA DE METAL</v>
          </cell>
        </row>
        <row r="6699">
          <cell r="F6699" t="str">
            <v>52902007</v>
          </cell>
          <cell r="G6699" t="str">
            <v>MODULO DE TRABAJO PARA CUATRO USUARIOS  52902007</v>
          </cell>
        </row>
        <row r="6700">
          <cell r="F6700" t="str">
            <v>54101067</v>
          </cell>
          <cell r="G6700" t="str">
            <v>NISSAN ICHI VAN TIPICO 2.4</v>
          </cell>
        </row>
        <row r="6701">
          <cell r="F6701" t="str">
            <v>54101091</v>
          </cell>
          <cell r="G6701" t="str">
            <v>FORD MICROBUS</v>
          </cell>
        </row>
        <row r="6702">
          <cell r="F6702" t="str">
            <v>56104018</v>
          </cell>
          <cell r="G6702" t="str">
            <v>CHAPEADORA</v>
          </cell>
        </row>
        <row r="6703">
          <cell r="F6703" t="str">
            <v>56102037</v>
          </cell>
          <cell r="G6703" t="str">
            <v>SET DE 3 PINZAS DE ALUMINIO PARA LABORATORIO</v>
          </cell>
        </row>
        <row r="6704">
          <cell r="F6704" t="str">
            <v>56104030</v>
          </cell>
          <cell r="G6704" t="str">
            <v>DESMALEZADORA</v>
          </cell>
        </row>
        <row r="6705">
          <cell r="F6705" t="str">
            <v>56402001</v>
          </cell>
          <cell r="G6705" t="str">
            <v>AIRE ACONDICIONADO MINI-SPLIT DE 5,000BTU`S</v>
          </cell>
        </row>
        <row r="6706">
          <cell r="F6706" t="str">
            <v>56402004</v>
          </cell>
          <cell r="G6706" t="str">
            <v>AIRE ACONDICINADO MINI-SPLIT DE 12,000 BTU`S</v>
          </cell>
        </row>
        <row r="6707">
          <cell r="F6707" t="str">
            <v>56402004</v>
          </cell>
          <cell r="G6707" t="str">
            <v>AIRE ACONDICIONADO MINI-SPLIT DE 12,000 BTU`S</v>
          </cell>
        </row>
        <row r="6708">
          <cell r="F6708" t="str">
            <v>56402004</v>
          </cell>
          <cell r="G6708" t="str">
            <v>AIRE ACONDICIONADO MINI-SPLIT DE 12,000 BTU`S</v>
          </cell>
        </row>
        <row r="6709">
          <cell r="F6709" t="str">
            <v>56502001</v>
          </cell>
          <cell r="G6709" t="str">
            <v>FAX</v>
          </cell>
        </row>
        <row r="6710">
          <cell r="F6710" t="str">
            <v>56502005</v>
          </cell>
          <cell r="G6710" t="str">
            <v>ANTENA</v>
          </cell>
        </row>
        <row r="6711">
          <cell r="F6711" t="str">
            <v>56501006</v>
          </cell>
          <cell r="G6711" t="str">
            <v>ADAPTADOR / ACCES</v>
          </cell>
        </row>
        <row r="6712">
          <cell r="F6712" t="str">
            <v>56502069</v>
          </cell>
          <cell r="G6712" t="str">
            <v>RACK ACERO 4 REPISAS</v>
          </cell>
        </row>
        <row r="6713">
          <cell r="F6713" t="str">
            <v>56602020</v>
          </cell>
          <cell r="G6713" t="str">
            <v>KIT DE ILUMINACION</v>
          </cell>
        </row>
        <row r="6714">
          <cell r="F6714" t="str">
            <v>56601029</v>
          </cell>
          <cell r="G6714" t="str">
            <v>CENTRO DE CARGA</v>
          </cell>
        </row>
        <row r="6715">
          <cell r="F6715" t="str">
            <v>56703004</v>
          </cell>
          <cell r="G6715" t="str">
            <v>ESCALERA DE EXTENSION</v>
          </cell>
        </row>
        <row r="6716">
          <cell r="F6716" t="str">
            <v>56704004</v>
          </cell>
          <cell r="G6716" t="str">
            <v>TALADRO</v>
          </cell>
        </row>
        <row r="6717">
          <cell r="F6717" t="str">
            <v>56904003</v>
          </cell>
          <cell r="G6717" t="str">
            <v>ENFRIADOR</v>
          </cell>
        </row>
        <row r="6718">
          <cell r="F6718" t="str">
            <v>56905008</v>
          </cell>
          <cell r="G6718" t="str">
            <v>CARRO PORTALIBROS METALICO</v>
          </cell>
        </row>
        <row r="6719">
          <cell r="F6719" t="str">
            <v>59101048</v>
          </cell>
          <cell r="G6719" t="str">
            <v xml:space="preserve"> SOFTWARE ADMINISTRATIVO</v>
          </cell>
        </row>
        <row r="6720">
          <cell r="F6720" t="str">
            <v>59101041</v>
          </cell>
          <cell r="G6720" t="str">
            <v>SOFTWARE ESTADISTICO IBM SPSS</v>
          </cell>
        </row>
        <row r="6721">
          <cell r="F6721" t="str">
            <v>58301021</v>
          </cell>
          <cell r="G6721" t="str">
            <v>ADMINISTRATIVAS C-IX, CARRETERA A PAREDON KM. 4+200, TONALA.</v>
          </cell>
        </row>
        <row r="6722">
          <cell r="F6722" t="str">
            <v>58301021</v>
          </cell>
          <cell r="G6722" t="str">
            <v>ADMINSTRATIVC-IX, CARRETERA A PAREDON KM-4+200 TONALA</v>
          </cell>
        </row>
        <row r="6723">
          <cell r="F6723" t="str">
            <v>51101003</v>
          </cell>
          <cell r="G6723" t="str">
            <v>ARCHIVERO METALICO DE 3 GAVETAS</v>
          </cell>
        </row>
        <row r="6724">
          <cell r="F6724" t="str">
            <v>51101004</v>
          </cell>
          <cell r="G6724" t="str">
            <v>ARCHIVERO METALICO DE 4 GAVETAS</v>
          </cell>
        </row>
        <row r="6725">
          <cell r="F6725" t="str">
            <v>51107004</v>
          </cell>
          <cell r="G6725" t="str">
            <v>LIBRERO DE MADERA</v>
          </cell>
        </row>
        <row r="6726">
          <cell r="F6726" t="str">
            <v>51108007</v>
          </cell>
          <cell r="G6726" t="str">
            <v>ESCRITORIO SECRETARIAL CON ADITAMENTODE 1 GAVETA</v>
          </cell>
        </row>
        <row r="6727">
          <cell r="F6727" t="str">
            <v>51108019</v>
          </cell>
          <cell r="G6727" t="str">
            <v>ESCRITORIO EJECUTIVO DE 1 GAVETA</v>
          </cell>
        </row>
        <row r="6728">
          <cell r="F6728" t="str">
            <v>51108029</v>
          </cell>
          <cell r="G6728" t="str">
            <v>ESCRITORIO DE MADERA  1 GAVETA</v>
          </cell>
        </row>
        <row r="6729">
          <cell r="F6729" t="str">
            <v>51108030</v>
          </cell>
          <cell r="G6729" t="str">
            <v>ESCRITORIO  DE MADERA  2 GAVETAS</v>
          </cell>
        </row>
        <row r="6730">
          <cell r="F6730" t="str">
            <v>51106033</v>
          </cell>
          <cell r="G6730" t="str">
            <v>ESTANTE DE 1 ENTREPANO</v>
          </cell>
        </row>
        <row r="6731">
          <cell r="F6731" t="str">
            <v>51107037</v>
          </cell>
          <cell r="G6731" t="str">
            <v>LIBRERO</v>
          </cell>
        </row>
        <row r="6732">
          <cell r="F6732" t="str">
            <v>51105030</v>
          </cell>
          <cell r="G6732" t="str">
            <v>SILLON EJECUTIVO CON RESPALDO ALTO</v>
          </cell>
        </row>
        <row r="6733">
          <cell r="F6733" t="str">
            <v>51210005</v>
          </cell>
          <cell r="G6733" t="str">
            <v>MESA DE TRABAJO</v>
          </cell>
        </row>
        <row r="6734">
          <cell r="F6734" t="str">
            <v>51501001</v>
          </cell>
          <cell r="G6734" t="str">
            <v>C.P.U DE ESCRITORIO</v>
          </cell>
        </row>
        <row r="6735">
          <cell r="F6735" t="str">
            <v>51507001</v>
          </cell>
          <cell r="G6735" t="str">
            <v>FUENTE DE PODER DE 375 VA</v>
          </cell>
        </row>
        <row r="6736">
          <cell r="F6736" t="str">
            <v>51510001</v>
          </cell>
          <cell r="G6736" t="str">
            <v>LAP-TOP H.P. PAVILION</v>
          </cell>
        </row>
        <row r="6737">
          <cell r="F6737" t="str">
            <v>51511004</v>
          </cell>
          <cell r="G6737" t="str">
            <v>REGULADOR</v>
          </cell>
        </row>
        <row r="6738">
          <cell r="F6738" t="str">
            <v>51505008</v>
          </cell>
          <cell r="G6738" t="str">
            <v>ESCANER O DIGITALIZADOR DE IMAGEN</v>
          </cell>
        </row>
        <row r="6739">
          <cell r="F6739" t="str">
            <v>51501147</v>
          </cell>
          <cell r="G6739" t="str">
            <v>COMPUTADORA LENOVO THINKCENTRE</v>
          </cell>
        </row>
        <row r="6740">
          <cell r="F6740" t="str">
            <v>51501087</v>
          </cell>
          <cell r="G6740" t="str">
            <v>EQUIPO DE COMPUTO DELL OPTIPLEX 7010 (C.P.U. MONITOR Y TECLADO)</v>
          </cell>
        </row>
        <row r="6741">
          <cell r="F6741" t="str">
            <v>51501113</v>
          </cell>
          <cell r="G6741" t="str">
            <v>EQUIPO DE COMPUTO OPTIPLEX 7010 SFC (C.P.U. MONITOR Y TECLADO)</v>
          </cell>
        </row>
        <row r="6742">
          <cell r="F6742" t="str">
            <v>51510352</v>
          </cell>
          <cell r="G6742" t="str">
            <v>LAP-TOP HP</v>
          </cell>
        </row>
        <row r="6743">
          <cell r="F6743" t="str">
            <v>51505024</v>
          </cell>
          <cell r="G6743" t="str">
            <v>ESCANER KODAK</v>
          </cell>
        </row>
        <row r="6744">
          <cell r="F6744" t="str">
            <v>51501018</v>
          </cell>
          <cell r="G6744" t="str">
            <v>EQUIPO DE COMPUTO ACER (C.P.U. MONITOR Y TECLADO)</v>
          </cell>
        </row>
        <row r="6745">
          <cell r="F6745" t="str">
            <v>51501056</v>
          </cell>
          <cell r="G6745" t="str">
            <v>EQUIPO DE COMPUTO HP (C.P.U. MONITOR Y TECLADO)</v>
          </cell>
        </row>
        <row r="6746">
          <cell r="F6746" t="str">
            <v>51501162</v>
          </cell>
          <cell r="G6746" t="str">
            <v>EQUIPO DE COMPUTO LENOVO</v>
          </cell>
        </row>
        <row r="6747">
          <cell r="F6747" t="str">
            <v>51512149</v>
          </cell>
          <cell r="G6747" t="str">
            <v>IMPRESORA EPSON MULTIFUNCIONAL</v>
          </cell>
        </row>
        <row r="6748">
          <cell r="F6748" t="str">
            <v>51501100</v>
          </cell>
          <cell r="G6748" t="str">
            <v>EQUIPO DE COMPUTO DE ESCRITORIO DELL (C.P.U. MONITOR Y TECLADO)</v>
          </cell>
        </row>
        <row r="6749">
          <cell r="F6749" t="str">
            <v>51501162</v>
          </cell>
          <cell r="G6749" t="str">
            <v>EQUIPO DE COMPUTO LENOVO</v>
          </cell>
        </row>
        <row r="6750">
          <cell r="F6750" t="str">
            <v>51512149</v>
          </cell>
          <cell r="G6750" t="str">
            <v>IMPRESORA EPSON MULTIFUNCIONAL</v>
          </cell>
        </row>
        <row r="6751">
          <cell r="F6751" t="str">
            <v>51501100</v>
          </cell>
          <cell r="G6751" t="str">
            <v>EQUIPO DE COMPUTO DE ESCRITORIO DELL (C.P.U. MONITOR Y TECLADO)</v>
          </cell>
        </row>
        <row r="6752">
          <cell r="F6752" t="str">
            <v>51501143</v>
          </cell>
          <cell r="G6752" t="str">
            <v>COMPUTADORA HP</v>
          </cell>
        </row>
        <row r="6753">
          <cell r="F6753" t="str">
            <v>51512188</v>
          </cell>
          <cell r="G6753" t="str">
            <v>IMPRESORA MULTIFUNCIONAL SAMSUNG</v>
          </cell>
        </row>
        <row r="6754">
          <cell r="F6754" t="str">
            <v>51510355</v>
          </cell>
          <cell r="G6754" t="str">
            <v>LAP-TOP ACER</v>
          </cell>
        </row>
        <row r="6755">
          <cell r="F6755" t="str">
            <v>51512114</v>
          </cell>
          <cell r="G6755" t="str">
            <v>IMPRESORA HP LJ P1102W</v>
          </cell>
        </row>
        <row r="6756">
          <cell r="F6756" t="str">
            <v>51901009</v>
          </cell>
          <cell r="G6756" t="str">
            <v>SISTEMA DE T. V. (CIRCUITO CERRADO)</v>
          </cell>
        </row>
        <row r="6757">
          <cell r="F6757" t="str">
            <v>52103002</v>
          </cell>
          <cell r="G6757" t="str">
            <v>PANTALLA PARA PROYECCION</v>
          </cell>
        </row>
        <row r="6758">
          <cell r="F6758" t="str">
            <v>52106012</v>
          </cell>
          <cell r="G6758" t="str">
            <v>BAFLE</v>
          </cell>
        </row>
        <row r="6759">
          <cell r="F6759" t="str">
            <v>52104017</v>
          </cell>
          <cell r="G6759" t="str">
            <v>PROYECTOR (CANON)</v>
          </cell>
        </row>
        <row r="6760">
          <cell r="F6760" t="str">
            <v>52106041</v>
          </cell>
          <cell r="G6760" t="str">
            <v>MICROFONO</v>
          </cell>
        </row>
        <row r="6761">
          <cell r="F6761" t="str">
            <v>52107015</v>
          </cell>
          <cell r="G6761" t="str">
            <v>PANTALLA LED</v>
          </cell>
        </row>
        <row r="6762">
          <cell r="F6762" t="str">
            <v>52104014</v>
          </cell>
          <cell r="G6762" t="str">
            <v>PROYECTOR DLP</v>
          </cell>
        </row>
        <row r="6763">
          <cell r="F6763" t="str">
            <v>52104039</v>
          </cell>
          <cell r="G6763" t="str">
            <v>VIDEOPROYECTOR EPSON</v>
          </cell>
        </row>
        <row r="6764">
          <cell r="F6764" t="str">
            <v>52104039</v>
          </cell>
          <cell r="G6764" t="str">
            <v>VIDEOPROYECTOR EPSON</v>
          </cell>
        </row>
        <row r="6765">
          <cell r="F6765" t="str">
            <v>52302211</v>
          </cell>
          <cell r="G6765" t="str">
            <v>VIDEOPROYECTOR BENQ</v>
          </cell>
        </row>
        <row r="6766">
          <cell r="F6766" t="str">
            <v>52302189</v>
          </cell>
          <cell r="G6766" t="str">
            <v>PROYECTOR BENQ MS504</v>
          </cell>
        </row>
        <row r="6767">
          <cell r="F6767" t="str">
            <v>52913003</v>
          </cell>
          <cell r="G6767" t="str">
            <v>BUTACA ACOJINADA</v>
          </cell>
        </row>
        <row r="6768">
          <cell r="F6768" t="str">
            <v>52910006</v>
          </cell>
          <cell r="G6768" t="str">
            <v>PIZARRON ELECTRONICO</v>
          </cell>
        </row>
        <row r="6769">
          <cell r="F6769" t="str">
            <v>54101057</v>
          </cell>
          <cell r="G6769" t="str">
            <v>NISSAN URVAN PASAJERO 4 PUERTAS GX LARGA 9 PASAJEROS</v>
          </cell>
        </row>
        <row r="6770">
          <cell r="F6770" t="str">
            <v>56103002</v>
          </cell>
          <cell r="G6770" t="str">
            <v>TRACTOR JARDINERO JOHN DEERE</v>
          </cell>
        </row>
        <row r="6771">
          <cell r="F6771" t="str">
            <v>56404001</v>
          </cell>
          <cell r="G6771" t="str">
            <v>AIRE ACONDICINADO MULTI-SPLIT DE 24,00BTU`S</v>
          </cell>
        </row>
        <row r="6772">
          <cell r="F6772" t="str">
            <v>56402004</v>
          </cell>
          <cell r="G6772" t="str">
            <v>AIRE ACONDICIONADO MINI-SPLIT DE 12,00BTU`S</v>
          </cell>
        </row>
        <row r="6773">
          <cell r="F6773" t="str">
            <v>56405006</v>
          </cell>
          <cell r="G6773" t="str">
            <v>AIRE ACONDICINADO DE TECHO DE 54,000BTUØS</v>
          </cell>
        </row>
        <row r="6774">
          <cell r="F6774" t="str">
            <v>56402012</v>
          </cell>
          <cell r="G6774" t="str">
            <v>AIRE ACONDICIONADO MINI-SPLIT DE 60,00BTU'S</v>
          </cell>
        </row>
        <row r="6775">
          <cell r="F6775" t="str">
            <v>56402006</v>
          </cell>
          <cell r="G6775" t="str">
            <v>AIRE ACONDICIONADO MINI-SPLIT DE 24,000 BTU`S</v>
          </cell>
        </row>
        <row r="6776">
          <cell r="F6776" t="str">
            <v>56402004</v>
          </cell>
          <cell r="G6776" t="str">
            <v>AIRE ACONDICIONADO MINI-SPLIT DE 12,000 BTU'S</v>
          </cell>
        </row>
        <row r="6777">
          <cell r="F6777" t="str">
            <v>56702012</v>
          </cell>
          <cell r="G6777" t="str">
            <v>MOTOSIERRA</v>
          </cell>
        </row>
        <row r="6778">
          <cell r="F6778" t="str">
            <v>51302007</v>
          </cell>
          <cell r="G6778" t="str">
            <v>COLECCION ARTISTICA-ESCULTURA</v>
          </cell>
        </row>
        <row r="6779">
          <cell r="F6779" t="str">
            <v>59101001</v>
          </cell>
          <cell r="G6779" t="str">
            <v>SOFTWARE</v>
          </cell>
        </row>
        <row r="6780">
          <cell r="F6780" t="str">
            <v>59101019</v>
          </cell>
          <cell r="G6780" t="str">
            <v>ANTIVIRUS NORTON</v>
          </cell>
        </row>
        <row r="6781">
          <cell r="F6781" t="str">
            <v>58101011</v>
          </cell>
          <cell r="G6781" t="str">
            <v>PREDIO EL BRILLANTE, CARRETERA GUATEMALITA KM. 8 ARRIAGA</v>
          </cell>
        </row>
        <row r="6782">
          <cell r="F6782" t="str">
            <v>58301022</v>
          </cell>
          <cell r="G6782" t="str">
            <v>ADMINISTRATIVAS C-IX, CARRETERA A TAPANATEPEC KM. 1, ARRIAGA.</v>
          </cell>
        </row>
        <row r="6783">
          <cell r="F6783" t="str">
            <v>58301022</v>
          </cell>
          <cell r="G6783" t="str">
            <v>ADMINISTRATIVAS C-IX, CARRETERA A TAPANATEPEC KM. 1, ARRIAGA.</v>
          </cell>
        </row>
        <row r="6784">
          <cell r="F6784" t="str">
            <v>51101002</v>
          </cell>
          <cell r="G6784" t="str">
            <v>ARCHIVERO METALICO DE 2 GAVETAS</v>
          </cell>
        </row>
        <row r="6785">
          <cell r="F6785" t="str">
            <v>51101004</v>
          </cell>
          <cell r="G6785" t="str">
            <v>ARCHIVERO METALICO DE 4 GAVETAS</v>
          </cell>
        </row>
        <row r="6786">
          <cell r="F6786" t="str">
            <v>51102005</v>
          </cell>
          <cell r="G6786" t="str">
            <v>CREDENZA DOS PUERTAS</v>
          </cell>
        </row>
        <row r="6787">
          <cell r="F6787" t="str">
            <v>51108007</v>
          </cell>
          <cell r="G6787" t="str">
            <v>ESCRITORIO SECRETARIAL CON ADITAMENTODE 1 GAVETA</v>
          </cell>
        </row>
        <row r="6788">
          <cell r="F6788" t="str">
            <v>51108011</v>
          </cell>
          <cell r="G6788" t="str">
            <v>ESCRITORIO SEMIEJECUTIVO DE 2 GAVETAS</v>
          </cell>
        </row>
        <row r="6789">
          <cell r="F6789" t="str">
            <v>51108019</v>
          </cell>
          <cell r="G6789" t="str">
            <v>ESCRITORIO EJECUTIVO DE 1 GAVETA</v>
          </cell>
        </row>
        <row r="6790">
          <cell r="F6790" t="str">
            <v>51105020</v>
          </cell>
          <cell r="G6790" t="str">
            <v>SILLA SECRETARIAL CON RODAJAS</v>
          </cell>
        </row>
        <row r="6791">
          <cell r="F6791" t="str">
            <v>51108030</v>
          </cell>
          <cell r="G6791" t="str">
            <v>ESCRITORIO  DE MADERA  2 GAVETAS</v>
          </cell>
        </row>
        <row r="6792">
          <cell r="F6792" t="str">
            <v>51106033</v>
          </cell>
          <cell r="G6792" t="str">
            <v>ESTANTE DE 1 ENTREPANO</v>
          </cell>
        </row>
        <row r="6793">
          <cell r="F6793" t="str">
            <v>51107037</v>
          </cell>
          <cell r="G6793" t="str">
            <v>LIBRERO</v>
          </cell>
        </row>
        <row r="6794">
          <cell r="F6794" t="str">
            <v>51105030</v>
          </cell>
          <cell r="G6794" t="str">
            <v>SILLON EJECUTIVO CON RESPALDO ALTO</v>
          </cell>
        </row>
        <row r="6795">
          <cell r="F6795" t="str">
            <v>51105015</v>
          </cell>
          <cell r="G6795" t="str">
            <v>SILLA PARA VISITA DE METAL</v>
          </cell>
        </row>
        <row r="6796">
          <cell r="F6796" t="str">
            <v>51105030</v>
          </cell>
          <cell r="G6796" t="str">
            <v>SILLON EJECUTIVO CON RESPALDO ALTO</v>
          </cell>
        </row>
        <row r="6797">
          <cell r="F6797" t="str">
            <v>51106065</v>
          </cell>
          <cell r="G6797" t="str">
            <v>PODIUM</v>
          </cell>
        </row>
        <row r="6798">
          <cell r="F6798" t="str">
            <v>51208002</v>
          </cell>
          <cell r="G6798" t="str">
            <v>SOFA DE 1 PLAZA</v>
          </cell>
        </row>
        <row r="6799">
          <cell r="F6799" t="str">
            <v>51208003</v>
          </cell>
          <cell r="G6799" t="str">
            <v>SOFA DE 2 PLAZAS</v>
          </cell>
        </row>
        <row r="6800">
          <cell r="F6800" t="str">
            <v>51203004</v>
          </cell>
          <cell r="G6800" t="str">
            <v>LOCKER METALICO DE 4 PUERTAS</v>
          </cell>
        </row>
        <row r="6801">
          <cell r="F6801" t="str">
            <v>51208004</v>
          </cell>
          <cell r="G6801" t="str">
            <v>SOFA DE 3 PLAZAS</v>
          </cell>
        </row>
        <row r="6802">
          <cell r="F6802" t="str">
            <v>51210005</v>
          </cell>
          <cell r="G6802" t="str">
            <v>MESA DE TRABAJO</v>
          </cell>
        </row>
        <row r="6803">
          <cell r="F6803" t="str">
            <v>51202006</v>
          </cell>
          <cell r="G6803" t="str">
            <v>GABINETE CON 2 PUERTAS</v>
          </cell>
        </row>
        <row r="6804">
          <cell r="F6804" t="str">
            <v>51206011</v>
          </cell>
          <cell r="G6804" t="str">
            <v>MUEBLE CON DOBLE REPISA</v>
          </cell>
        </row>
        <row r="6805">
          <cell r="F6805" t="str">
            <v>51210012</v>
          </cell>
          <cell r="G6805" t="str">
            <v>MESA PARA SALA DE JUNTAS</v>
          </cell>
        </row>
        <row r="6806">
          <cell r="F6806" t="str">
            <v>51202009</v>
          </cell>
          <cell r="G6806" t="str">
            <v>GABINETE UNIVERSAL 3 ENTREPANOS</v>
          </cell>
        </row>
        <row r="6807">
          <cell r="F6807" t="str">
            <v>51501001</v>
          </cell>
          <cell r="G6807" t="str">
            <v>C.P.U DE ESCRITORIO</v>
          </cell>
        </row>
        <row r="6808">
          <cell r="F6808" t="str">
            <v>51502001</v>
          </cell>
          <cell r="G6808" t="str">
            <v>MONITOR VGA</v>
          </cell>
        </row>
        <row r="6809">
          <cell r="F6809" t="str">
            <v>51510001</v>
          </cell>
          <cell r="G6809" t="str">
            <v>LAP-TOP H.P. PAVILION</v>
          </cell>
        </row>
        <row r="6810">
          <cell r="F6810" t="str">
            <v>51512001</v>
          </cell>
          <cell r="G6810" t="str">
            <v>IMPRESORA DE MATRIZ DE PUNTO</v>
          </cell>
        </row>
        <row r="6811">
          <cell r="F6811" t="str">
            <v>51503002</v>
          </cell>
          <cell r="G6811" t="str">
            <v>TECLADO</v>
          </cell>
        </row>
        <row r="6812">
          <cell r="F6812" t="str">
            <v>51512002</v>
          </cell>
          <cell r="G6812" t="str">
            <v>IMPRESORA DE INYECCION DE TINTA</v>
          </cell>
        </row>
        <row r="6813">
          <cell r="F6813" t="str">
            <v>51502003</v>
          </cell>
          <cell r="G6813" t="str">
            <v>MONITOR PANTALLA LCD</v>
          </cell>
        </row>
        <row r="6814">
          <cell r="F6814" t="str">
            <v>51512003</v>
          </cell>
          <cell r="G6814" t="str">
            <v>IMPRESORA LASER</v>
          </cell>
        </row>
        <row r="6815">
          <cell r="F6815" t="str">
            <v>51512010</v>
          </cell>
          <cell r="G6815" t="str">
            <v>IMPRESORA MULTIFUNCIONAL</v>
          </cell>
        </row>
        <row r="6816">
          <cell r="F6816" t="str">
            <v>51501056</v>
          </cell>
          <cell r="G6816" t="str">
            <v>EQUIPO DE COMPUTO HP (C.P.U. MONITOR Y TECLADO)</v>
          </cell>
        </row>
        <row r="6817">
          <cell r="F6817" t="str">
            <v>51501113</v>
          </cell>
          <cell r="G6817" t="str">
            <v>EQUIPO DE COMPUTO OPTILEX 7010 SFF (C.P.U. MONITOR Y TECLADO)</v>
          </cell>
        </row>
        <row r="6818">
          <cell r="F6818" t="str">
            <v>51501056</v>
          </cell>
          <cell r="G6818" t="str">
            <v>EQUIPO DE COMPUTO HP (C.P.U. MONITOR Y TECLADO)</v>
          </cell>
        </row>
        <row r="6819">
          <cell r="F6819" t="str">
            <v>51510352</v>
          </cell>
          <cell r="G6819" t="str">
            <v>LAP-TOP HP</v>
          </cell>
        </row>
        <row r="6820">
          <cell r="F6820" t="str">
            <v>51512149</v>
          </cell>
          <cell r="G6820" t="str">
            <v>IMPRESORA EPSON MULTIFUNCIONAL</v>
          </cell>
        </row>
        <row r="6821">
          <cell r="F6821" t="str">
            <v>51501162</v>
          </cell>
          <cell r="G6821" t="str">
            <v>EQUIPO DE COMPUTO LENOVO</v>
          </cell>
        </row>
        <row r="6822">
          <cell r="F6822" t="str">
            <v>51501100</v>
          </cell>
          <cell r="G6822" t="str">
            <v>EQUIPO DE COMPUTO DE ESCRITORIO DELL (C.P.U. MONITOR Y TECLADO)</v>
          </cell>
        </row>
        <row r="6823">
          <cell r="F6823" t="str">
            <v>51501143</v>
          </cell>
          <cell r="G6823" t="str">
            <v>COMPUTADORA HP</v>
          </cell>
        </row>
        <row r="6824">
          <cell r="F6824" t="str">
            <v>51512188</v>
          </cell>
          <cell r="G6824" t="str">
            <v>IMPRESORA MULTIFUNCIONAL SAMSUNG</v>
          </cell>
        </row>
        <row r="6825">
          <cell r="F6825" t="str">
            <v>51510362</v>
          </cell>
          <cell r="G6825" t="str">
            <v>LAP-TOP DELL</v>
          </cell>
        </row>
        <row r="6826">
          <cell r="F6826" t="str">
            <v>51510352</v>
          </cell>
          <cell r="G6826" t="str">
            <v>LAP-TOP HP</v>
          </cell>
        </row>
        <row r="6827">
          <cell r="F6827" t="str">
            <v>51512045</v>
          </cell>
          <cell r="G6827" t="str">
            <v>IMPRESORA MULTIFUNCIONAL BROTHER MFCJ825</v>
          </cell>
        </row>
        <row r="6828">
          <cell r="F6828" t="str">
            <v>51512051</v>
          </cell>
          <cell r="G6828" t="str">
            <v>IMPRESORA LASER BROTHER COLOR HL-3070</v>
          </cell>
        </row>
        <row r="6829">
          <cell r="F6829" t="str">
            <v>51510353</v>
          </cell>
          <cell r="G6829" t="str">
            <v>LAP-TOP DELL INSPIRON</v>
          </cell>
        </row>
        <row r="6830">
          <cell r="F6830" t="str">
            <v>51510355</v>
          </cell>
          <cell r="G6830" t="str">
            <v>LAP-TOP ACER</v>
          </cell>
        </row>
        <row r="6831">
          <cell r="F6831" t="str">
            <v>51901004</v>
          </cell>
          <cell r="G6831" t="str">
            <v>SISTEMA MAGNETICO</v>
          </cell>
        </row>
        <row r="6832">
          <cell r="F6832" t="str">
            <v>51903016</v>
          </cell>
          <cell r="G6832" t="str">
            <v>COPIADORA,  IMPRESORA, ESCANER</v>
          </cell>
        </row>
        <row r="6833">
          <cell r="F6833" t="str">
            <v>51903005</v>
          </cell>
          <cell r="G6833" t="str">
            <v>FOTOCOPIADORA</v>
          </cell>
        </row>
        <row r="6834">
          <cell r="F6834" t="str">
            <v>52106012</v>
          </cell>
          <cell r="G6834" t="str">
            <v>BAFLE</v>
          </cell>
        </row>
        <row r="6835">
          <cell r="F6835" t="str">
            <v>52106013</v>
          </cell>
          <cell r="G6835" t="str">
            <v>CABEZA DE SONIDO (AMPLIFICADOR DE SONIDO)</v>
          </cell>
        </row>
        <row r="6836">
          <cell r="F6836" t="str">
            <v>52106024</v>
          </cell>
          <cell r="G6836" t="str">
            <v>GRABADORA PORTATIL</v>
          </cell>
        </row>
        <row r="6837">
          <cell r="F6837" t="str">
            <v>52104039</v>
          </cell>
          <cell r="G6837" t="str">
            <v>VIDEOPROYECTOR EPSON</v>
          </cell>
        </row>
        <row r="6838">
          <cell r="F6838" t="str">
            <v>52104039</v>
          </cell>
          <cell r="G6838" t="str">
            <v>VIDEOPROYECTOR EPSON</v>
          </cell>
        </row>
        <row r="6839">
          <cell r="F6839" t="str">
            <v>52107015</v>
          </cell>
          <cell r="G6839" t="str">
            <v>PANTALLA LED</v>
          </cell>
        </row>
        <row r="6840">
          <cell r="F6840" t="str">
            <v>52301002</v>
          </cell>
          <cell r="G6840" t="str">
            <v>CAMARA FOTOGRAFICA DIGITAL SONY ALPHASLT-A 65 V 24.3 MEGAPIXELS</v>
          </cell>
        </row>
        <row r="6841">
          <cell r="F6841" t="str">
            <v>52302025</v>
          </cell>
          <cell r="G6841" t="str">
            <v>VIDEO PROYECTOR</v>
          </cell>
        </row>
        <row r="6842">
          <cell r="F6842" t="str">
            <v>52302037</v>
          </cell>
          <cell r="G6842" t="str">
            <v>MEZCLADOR DE VIDEO</v>
          </cell>
        </row>
        <row r="6843">
          <cell r="F6843" t="str">
            <v>52302211</v>
          </cell>
          <cell r="G6843" t="str">
            <v>VIDEOPROYECTOR BENQ</v>
          </cell>
        </row>
        <row r="6844">
          <cell r="F6844" t="str">
            <v>52302227</v>
          </cell>
          <cell r="G6844" t="str">
            <v>CAMARA SONY DSC W830</v>
          </cell>
        </row>
        <row r="6845">
          <cell r="F6845" t="str">
            <v>52301075</v>
          </cell>
          <cell r="G6845" t="str">
            <v>CAMARA SONY ALPHA A37</v>
          </cell>
        </row>
        <row r="6846">
          <cell r="F6846" t="str">
            <v>52302195</v>
          </cell>
          <cell r="G6846" t="str">
            <v>VIDEOPROYECTOR EPSON S17</v>
          </cell>
        </row>
        <row r="6847">
          <cell r="F6847" t="str">
            <v>52910012</v>
          </cell>
          <cell r="G6847" t="str">
            <v>PIZARRON BLANCO 240X120</v>
          </cell>
        </row>
        <row r="6848">
          <cell r="F6848" t="str">
            <v>54101050</v>
          </cell>
          <cell r="G6848" t="str">
            <v>JEEP PATRIOT SPORT 4X2 AUTOMATICO 4 CILINDROS</v>
          </cell>
        </row>
        <row r="6849">
          <cell r="F6849" t="str">
            <v>56104018</v>
          </cell>
          <cell r="G6849" t="str">
            <v>CHAPEADORA</v>
          </cell>
        </row>
        <row r="6850">
          <cell r="F6850" t="str">
            <v>56404002</v>
          </cell>
          <cell r="G6850" t="str">
            <v>AIRE ACONDICINADO MULTI-SPLIT DE 36,00BTU`S</v>
          </cell>
        </row>
        <row r="6851">
          <cell r="F6851" t="str">
            <v>56401004</v>
          </cell>
          <cell r="G6851" t="str">
            <v>AIRE ACONDICIONADO VENTANA DE 12,000BTU'S</v>
          </cell>
        </row>
        <row r="6852">
          <cell r="F6852" t="str">
            <v>56402004</v>
          </cell>
          <cell r="G6852" t="str">
            <v>AIRE ACONDICIONADO MINI-SPLIT DE 12,00BTU`S</v>
          </cell>
        </row>
        <row r="6853">
          <cell r="F6853" t="str">
            <v>56402006</v>
          </cell>
          <cell r="G6853" t="str">
            <v>AIRE ACONDICIONADO VENTANA DE 18,000 BTU'S</v>
          </cell>
        </row>
        <row r="6854">
          <cell r="F6854" t="str">
            <v>56402007</v>
          </cell>
          <cell r="G6854" t="str">
            <v>AIRE ACONDICIONADO MINI-SPLIT 18000 BTU'S</v>
          </cell>
        </row>
        <row r="6855">
          <cell r="F6855" t="str">
            <v>56402004</v>
          </cell>
          <cell r="G6855" t="str">
            <v>AIRE ACONDICIONADO MINI-SPLIT DE 12,000 BTU`S</v>
          </cell>
        </row>
        <row r="6856">
          <cell r="F6856" t="str">
            <v>56402007</v>
          </cell>
          <cell r="G6856" t="str">
            <v>AIRE ACONDICIONADO MINI-SPLIT DE 18,000 BTU`S</v>
          </cell>
        </row>
        <row r="6857">
          <cell r="F6857" t="str">
            <v>56402007</v>
          </cell>
          <cell r="G6857" t="str">
            <v>AIRE ACONDICIONADO MINI-SPLIT DE 18,000 BTU`S</v>
          </cell>
        </row>
        <row r="6858">
          <cell r="F6858" t="str">
            <v>56502104</v>
          </cell>
          <cell r="G6858" t="str">
            <v>ACCES POINT</v>
          </cell>
        </row>
        <row r="6859">
          <cell r="F6859" t="str">
            <v>56601002</v>
          </cell>
          <cell r="G6859" t="str">
            <v>TRANSFORMADOR</v>
          </cell>
        </row>
        <row r="6860">
          <cell r="F6860" t="str">
            <v>56703002</v>
          </cell>
          <cell r="G6860" t="str">
            <v>ESCALERA TIPO TIJERA</v>
          </cell>
        </row>
        <row r="6861">
          <cell r="F6861" t="str">
            <v>56704004</v>
          </cell>
          <cell r="G6861" t="str">
            <v>TALADRO</v>
          </cell>
        </row>
        <row r="6862">
          <cell r="F6862" t="str">
            <v>56704040</v>
          </cell>
          <cell r="G6862" t="str">
            <v>PODADORA DE PASTO</v>
          </cell>
        </row>
        <row r="6863">
          <cell r="F6863" t="str">
            <v>56704040</v>
          </cell>
          <cell r="G6863" t="str">
            <v>PODADORA DE PASTO</v>
          </cell>
        </row>
        <row r="6864">
          <cell r="F6864" t="str">
            <v>56704040</v>
          </cell>
          <cell r="G6864" t="str">
            <v>PODADORA DE PASTO</v>
          </cell>
        </row>
        <row r="6865">
          <cell r="F6865" t="str">
            <v>56904006</v>
          </cell>
          <cell r="G6865" t="str">
            <v>FRIGO-BAR</v>
          </cell>
        </row>
        <row r="6866">
          <cell r="F6866" t="str">
            <v>56904008</v>
          </cell>
          <cell r="G6866" t="str">
            <v>ENFRIADOR/CALENTADOR DE AGUA</v>
          </cell>
        </row>
        <row r="6867">
          <cell r="F6867" t="str">
            <v>59101001</v>
          </cell>
          <cell r="G6867" t="str">
            <v>SOFTWARE</v>
          </cell>
        </row>
        <row r="6868">
          <cell r="F6868" t="str">
            <v>58301023</v>
          </cell>
          <cell r="G6868" t="str">
            <v>GESTION INDIGENA, CALZADA MEXICO S/N,BARRIO DE FATIMA, S.C.L.C.</v>
          </cell>
        </row>
        <row r="6869">
          <cell r="F6869" t="str">
            <v>51101003</v>
          </cell>
          <cell r="G6869" t="str">
            <v>ARCHIVERO METALICO DE 3 GAVETAS</v>
          </cell>
        </row>
        <row r="6870">
          <cell r="F6870" t="str">
            <v>51101004</v>
          </cell>
          <cell r="G6870" t="str">
            <v>ARCHIVERO METALICO DE 4 GAVETAS</v>
          </cell>
        </row>
        <row r="6871">
          <cell r="F6871" t="str">
            <v>51108007</v>
          </cell>
          <cell r="G6871" t="str">
            <v>ESCRITORIO SECRETARIAL CON ADITAMENTODE 1 GAVETA</v>
          </cell>
        </row>
        <row r="6872">
          <cell r="F6872" t="str">
            <v>51108011</v>
          </cell>
          <cell r="G6872" t="str">
            <v>ESCRITORIO SEMIEJECUTIVO DE 2 GAVETAS</v>
          </cell>
        </row>
        <row r="6873">
          <cell r="F6873" t="str">
            <v>51105020</v>
          </cell>
          <cell r="G6873" t="str">
            <v>SILLA SECRETARIAL CON RODAJAS</v>
          </cell>
        </row>
        <row r="6874">
          <cell r="F6874" t="str">
            <v>51106033</v>
          </cell>
          <cell r="G6874" t="str">
            <v>ESTANTE DE 1 ENTREPANO</v>
          </cell>
        </row>
        <row r="6875">
          <cell r="F6875" t="str">
            <v>51106034</v>
          </cell>
          <cell r="G6875" t="str">
            <v>ESTANTE DE 2 ENTREPANOS</v>
          </cell>
        </row>
        <row r="6876">
          <cell r="F6876" t="str">
            <v>51107008</v>
          </cell>
          <cell r="G6876" t="str">
            <v>LIBRERO DE MADERA CON 4 ENTREPANOS Y PUERTAS CORREDIZAS</v>
          </cell>
        </row>
        <row r="6877">
          <cell r="F6877" t="str">
            <v>51101002</v>
          </cell>
          <cell r="G6877" t="str">
            <v>ARCHIVERO METALICO DE 2 GAVETAS</v>
          </cell>
        </row>
        <row r="6878">
          <cell r="F6878" t="str">
            <v>51102012</v>
          </cell>
          <cell r="G6878" t="str">
            <v>CREDENZA CON 2 CAJONES</v>
          </cell>
        </row>
        <row r="6879">
          <cell r="F6879" t="str">
            <v>51105030</v>
          </cell>
          <cell r="G6879" t="str">
            <v>SILLON EJECUTIVO CON RESPALDO ALTO</v>
          </cell>
        </row>
        <row r="6880">
          <cell r="F6880" t="str">
            <v>51108046</v>
          </cell>
          <cell r="G6880" t="str">
            <v>ESCRITORIO SECRETARIAL EN L CON PORTATECLADO</v>
          </cell>
        </row>
        <row r="6881">
          <cell r="F6881" t="str">
            <v>51104005</v>
          </cell>
          <cell r="G6881" t="str">
            <v>MESA PARA SALA DE JUNTAS</v>
          </cell>
        </row>
        <row r="6882">
          <cell r="F6882" t="str">
            <v>51104007</v>
          </cell>
          <cell r="G6882" t="str">
            <v>MESA DE TRABAJO</v>
          </cell>
        </row>
        <row r="6883">
          <cell r="F6883" t="str">
            <v>51101003</v>
          </cell>
          <cell r="G6883" t="str">
            <v>ARCHIVERO METALICO DE 3 GAVETAS</v>
          </cell>
        </row>
        <row r="6884">
          <cell r="F6884" t="str">
            <v>51105041</v>
          </cell>
          <cell r="G6884" t="str">
            <v>SILLA EJECUTIVA</v>
          </cell>
        </row>
        <row r="6885">
          <cell r="F6885" t="str">
            <v>51202001</v>
          </cell>
          <cell r="G6885" t="str">
            <v>GABINETE METAL MADERA</v>
          </cell>
        </row>
        <row r="6886">
          <cell r="F6886" t="str">
            <v>51203004</v>
          </cell>
          <cell r="G6886" t="str">
            <v>LOCKER METALICO DE 4 PUERTAS</v>
          </cell>
        </row>
        <row r="6887">
          <cell r="F6887" t="str">
            <v>51210005</v>
          </cell>
          <cell r="G6887" t="str">
            <v>MESA DE TRABAJO</v>
          </cell>
        </row>
        <row r="6888">
          <cell r="F6888" t="str">
            <v>51211040</v>
          </cell>
          <cell r="G6888" t="str">
            <v>ALACENA DE MADERA DE 2 PARTES</v>
          </cell>
        </row>
        <row r="6889">
          <cell r="F6889" t="str">
            <v>51211068</v>
          </cell>
          <cell r="G6889" t="str">
            <v>FRIGOBAR</v>
          </cell>
        </row>
        <row r="6890">
          <cell r="F6890" t="str">
            <v>51501001</v>
          </cell>
          <cell r="G6890" t="str">
            <v>C.P.U DE ESCRITORIO</v>
          </cell>
        </row>
        <row r="6891">
          <cell r="F6891" t="str">
            <v>51507001</v>
          </cell>
          <cell r="G6891" t="str">
            <v>FUENTE DE PODER DE 375 VA</v>
          </cell>
        </row>
        <row r="6892">
          <cell r="F6892" t="str">
            <v>51510001</v>
          </cell>
          <cell r="G6892" t="str">
            <v>LAP-TOP H.P. PAVILION</v>
          </cell>
        </row>
        <row r="6893">
          <cell r="F6893" t="str">
            <v>51512001</v>
          </cell>
          <cell r="G6893" t="str">
            <v>IMPRESORA DE MATRIZ DE PUNTO</v>
          </cell>
        </row>
        <row r="6894">
          <cell r="F6894" t="str">
            <v>51502003</v>
          </cell>
          <cell r="G6894" t="str">
            <v>MONITOR PANTALLA LCD</v>
          </cell>
        </row>
        <row r="6895">
          <cell r="F6895" t="str">
            <v>51512003</v>
          </cell>
          <cell r="G6895" t="str">
            <v>IMPRESORA LASER</v>
          </cell>
        </row>
        <row r="6896">
          <cell r="F6896" t="str">
            <v>51512005</v>
          </cell>
          <cell r="G6896" t="str">
            <v>IMPRESORA MATRICIAL</v>
          </cell>
        </row>
        <row r="6897">
          <cell r="F6897" t="str">
            <v>51510356</v>
          </cell>
          <cell r="G6897" t="str">
            <v>LAP-TOP LENOVO</v>
          </cell>
        </row>
        <row r="6898">
          <cell r="F6898" t="str">
            <v>51512190</v>
          </cell>
          <cell r="G6898" t="str">
            <v>IMPRESORA MULTIFUNCIONAL XEROX</v>
          </cell>
        </row>
        <row r="6899">
          <cell r="F6899" t="str">
            <v>51501162</v>
          </cell>
          <cell r="G6899" t="str">
            <v>EQUIPO DE COMPUTO LENOVO</v>
          </cell>
        </row>
        <row r="6900">
          <cell r="F6900" t="str">
            <v>51512083</v>
          </cell>
          <cell r="G6900" t="str">
            <v>IMPRESORA LASER BROTHER HL 2120</v>
          </cell>
        </row>
        <row r="6901">
          <cell r="F6901" t="str">
            <v>51501087</v>
          </cell>
          <cell r="G6901" t="str">
            <v>EQUIPO DE COMPUTO DELL OPTIPLEX 7010 (C.P.U. MONITOR Y TECLADO)</v>
          </cell>
        </row>
        <row r="6902">
          <cell r="F6902" t="str">
            <v>51501131</v>
          </cell>
          <cell r="G6902" t="str">
            <v>EQUIPO DE COMPUTO HP 800GI FF(CPU, MONITOR Y TECLADO)</v>
          </cell>
        </row>
        <row r="6903">
          <cell r="F6903" t="str">
            <v>51510352</v>
          </cell>
          <cell r="G6903" t="str">
            <v>LAP-TOP HP</v>
          </cell>
        </row>
        <row r="6904">
          <cell r="F6904" t="str">
            <v>51512040</v>
          </cell>
          <cell r="G6904" t="str">
            <v>IMPRESORA MULTIFUNCIONAL HP</v>
          </cell>
        </row>
        <row r="6905">
          <cell r="F6905" t="str">
            <v>51501100</v>
          </cell>
          <cell r="G6905" t="str">
            <v>EQUIPO DE COMPUTO DE ESCRITORIO DELL (C.P.U. MONITOR Y TECLADO)</v>
          </cell>
        </row>
        <row r="6906">
          <cell r="F6906" t="str">
            <v>51510362</v>
          </cell>
          <cell r="G6906" t="str">
            <v>LAP-TOP DELL</v>
          </cell>
        </row>
        <row r="6907">
          <cell r="F6907" t="str">
            <v>51501164</v>
          </cell>
          <cell r="G6907" t="str">
            <v>COMPUTADORA DE ESCRITORIO</v>
          </cell>
        </row>
        <row r="6908">
          <cell r="F6908" t="str">
            <v>51501056</v>
          </cell>
          <cell r="G6908" t="str">
            <v>EQUIPO DE COMPUTO HP (C.P.U. MONITOR Y TECLADO)</v>
          </cell>
        </row>
        <row r="6909">
          <cell r="F6909" t="str">
            <v>51903005</v>
          </cell>
          <cell r="G6909" t="str">
            <v>FOTOCOPIADORA</v>
          </cell>
        </row>
        <row r="6910">
          <cell r="F6910" t="str">
            <v>51911008</v>
          </cell>
          <cell r="G6910" t="str">
            <v>ENGARGOLADORA METALICA PARA ESPIRAL METALICO</v>
          </cell>
        </row>
        <row r="6911">
          <cell r="F6911" t="str">
            <v>51903030</v>
          </cell>
          <cell r="G6911" t="str">
            <v>COPIADORA MULTIFUNCIONAL RICOH MP-201SP</v>
          </cell>
        </row>
        <row r="6912">
          <cell r="F6912" t="str">
            <v>52107001</v>
          </cell>
          <cell r="G6912" t="str">
            <v>TELEVISOR DE 19 PULGADAS</v>
          </cell>
        </row>
        <row r="6913">
          <cell r="F6913" t="str">
            <v>52103002</v>
          </cell>
          <cell r="G6913" t="str">
            <v>PANTALLA PARA PROYECCION</v>
          </cell>
        </row>
        <row r="6914">
          <cell r="F6914" t="str">
            <v>52107014</v>
          </cell>
          <cell r="G6914" t="str">
            <v>PANTALLA PLANA LCD</v>
          </cell>
        </row>
        <row r="6915">
          <cell r="F6915" t="str">
            <v>52106037</v>
          </cell>
          <cell r="G6915" t="str">
            <v>ESTEREO PORTATIL</v>
          </cell>
        </row>
        <row r="6916">
          <cell r="F6916" t="str">
            <v>52106029</v>
          </cell>
          <cell r="G6916" t="str">
            <v>RADIOGRABADORA DE VOZ MP3 SONY</v>
          </cell>
        </row>
        <row r="6917">
          <cell r="F6917" t="str">
            <v>52104038</v>
          </cell>
          <cell r="G6917" t="str">
            <v>PROYECTOR BENQ</v>
          </cell>
        </row>
        <row r="6918">
          <cell r="F6918" t="str">
            <v>52107015</v>
          </cell>
          <cell r="G6918" t="str">
            <v>PANTALLA LED</v>
          </cell>
        </row>
        <row r="6919">
          <cell r="F6919" t="str">
            <v>52104039</v>
          </cell>
          <cell r="G6919" t="str">
            <v>VIDEOPROYECTOR EPSON</v>
          </cell>
        </row>
        <row r="6920">
          <cell r="F6920" t="str">
            <v>52301002</v>
          </cell>
          <cell r="G6920" t="str">
            <v>CAMARA FOTOGRAFICA DIGITAL SONY ALPHASLT-A 65 V 24.3 MEGAPIXELS</v>
          </cell>
        </row>
        <row r="6921">
          <cell r="F6921" t="str">
            <v>52302025</v>
          </cell>
          <cell r="G6921" t="str">
            <v>VIDEO PROYECTOR</v>
          </cell>
        </row>
        <row r="6922">
          <cell r="F6922" t="str">
            <v>52302030</v>
          </cell>
          <cell r="G6922" t="str">
            <v>VIDEO GRABADORA</v>
          </cell>
        </row>
        <row r="6923">
          <cell r="F6923" t="str">
            <v>52301013</v>
          </cell>
          <cell r="G6923" t="str">
            <v>CAMARA FOTOGRAFICA DIGITAL CANON POWER SHOT S X 40 HS 12.1 MEGAPIXELS</v>
          </cell>
        </row>
        <row r="6924">
          <cell r="F6924" t="str">
            <v>52302198</v>
          </cell>
          <cell r="G6924" t="str">
            <v>VIDEOPROYECTOR POWERLITE S18 3000 LUMENES</v>
          </cell>
        </row>
        <row r="6925">
          <cell r="F6925" t="str">
            <v>52914004</v>
          </cell>
          <cell r="G6925" t="str">
            <v>SILLA PARA MAESTRO DE METAL-TELA</v>
          </cell>
        </row>
        <row r="6926">
          <cell r="F6926" t="str">
            <v>52910013</v>
          </cell>
          <cell r="G6926" t="str">
            <v>PIZARRON BLANCO</v>
          </cell>
        </row>
        <row r="6927">
          <cell r="F6927" t="str">
            <v>54101063</v>
          </cell>
          <cell r="G6927" t="str">
            <v>NISSAN  URBAN PASAJERO 4 PUERTAS  GXLARGA 15 PASAJEROS</v>
          </cell>
        </row>
        <row r="6928">
          <cell r="F6928" t="str">
            <v>54101065</v>
          </cell>
          <cell r="G6928" t="str">
            <v>NISSAN DOBLE CABINA TIPICO 2.4 DIRECCION HIDRAULICA</v>
          </cell>
        </row>
        <row r="6929">
          <cell r="F6929" t="str">
            <v>56904007</v>
          </cell>
          <cell r="G6929" t="str">
            <v>REFRIGERADOR</v>
          </cell>
        </row>
        <row r="6930">
          <cell r="F6930" t="str">
            <v>51107001</v>
          </cell>
          <cell r="G6930" t="str">
            <v>LIBRERO  METALICO</v>
          </cell>
        </row>
        <row r="6931">
          <cell r="F6931" t="str">
            <v>51101002</v>
          </cell>
          <cell r="G6931" t="str">
            <v>ARCHIVERO METALICO DE 2 GAVETAS</v>
          </cell>
        </row>
        <row r="6932">
          <cell r="F6932" t="str">
            <v>51101003</v>
          </cell>
          <cell r="G6932" t="str">
            <v>ARCHIVERO METALICO DE 3 GAVETAS</v>
          </cell>
        </row>
        <row r="6933">
          <cell r="F6933" t="str">
            <v>51108003</v>
          </cell>
          <cell r="G6933" t="str">
            <v>ESCRITORIO SECRETARIAL DE 2 GAVETAS</v>
          </cell>
        </row>
        <row r="6934">
          <cell r="F6934" t="str">
            <v>51101004</v>
          </cell>
          <cell r="G6934" t="str">
            <v>ARCHIVERO METALICO DE 4 GAVETAS</v>
          </cell>
        </row>
        <row r="6935">
          <cell r="F6935" t="str">
            <v>51102004</v>
          </cell>
          <cell r="G6935" t="str">
            <v>CREDENZA CON DOS PUERTAS CORREDIZAS</v>
          </cell>
        </row>
        <row r="6936">
          <cell r="F6936" t="str">
            <v>51108007</v>
          </cell>
          <cell r="G6936" t="str">
            <v>ESCRITORIO SECRETARIAL CON ADITAMENTODE 1 GAVETA</v>
          </cell>
        </row>
        <row r="6937">
          <cell r="F6937" t="str">
            <v>51108010</v>
          </cell>
          <cell r="G6937" t="str">
            <v>ESCRITORIO SEMIEJECUTIVO DE 1 GAVETA</v>
          </cell>
        </row>
        <row r="6938">
          <cell r="F6938" t="str">
            <v>51108030</v>
          </cell>
          <cell r="G6938" t="str">
            <v>ESCRITORIO  DE MADERA  2 GAVETAS</v>
          </cell>
        </row>
        <row r="6939">
          <cell r="F6939" t="str">
            <v>51105026</v>
          </cell>
          <cell r="G6939" t="str">
            <v>SILLON EJECUTIVO</v>
          </cell>
        </row>
        <row r="6940">
          <cell r="F6940" t="str">
            <v>51109033</v>
          </cell>
          <cell r="G6940" t="str">
            <v>MODULO DIRECTOR</v>
          </cell>
        </row>
        <row r="6941">
          <cell r="F6941" t="str">
            <v>51108003</v>
          </cell>
          <cell r="G6941" t="str">
            <v>ESCRITORIO SECRETARIAL DE 2 GAVETAS</v>
          </cell>
        </row>
        <row r="6942">
          <cell r="F6942" t="str">
            <v>51109028</v>
          </cell>
          <cell r="G6942" t="str">
            <v>MODULO EJECUTIVO</v>
          </cell>
        </row>
        <row r="6943">
          <cell r="F6943" t="str">
            <v>51109030</v>
          </cell>
          <cell r="G6943" t="str">
            <v>ESTACION DE TRABAJO</v>
          </cell>
        </row>
        <row r="6944">
          <cell r="F6944" t="str">
            <v>51202006</v>
          </cell>
          <cell r="G6944" t="str">
            <v>GABINETE CON 2 PUERTAS</v>
          </cell>
        </row>
        <row r="6945">
          <cell r="F6945" t="str">
            <v>51206009</v>
          </cell>
          <cell r="G6945" t="str">
            <v>MODULO</v>
          </cell>
        </row>
        <row r="6946">
          <cell r="F6946" t="str">
            <v>51204010</v>
          </cell>
          <cell r="G6946" t="str">
            <v>EXHIBIDOR DE VITRINA</v>
          </cell>
        </row>
        <row r="6947">
          <cell r="F6947" t="str">
            <v>51206011</v>
          </cell>
          <cell r="G6947" t="str">
            <v>MUEBLE CON DOBLE REPISA</v>
          </cell>
        </row>
        <row r="6948">
          <cell r="F6948" t="str">
            <v>51211011</v>
          </cell>
          <cell r="G6948" t="str">
            <v>LICUADORA</v>
          </cell>
        </row>
        <row r="6949">
          <cell r="F6949" t="str">
            <v>51210012</v>
          </cell>
          <cell r="G6949" t="str">
            <v>MESA PARA SALA DE JUNTAS</v>
          </cell>
        </row>
        <row r="6950">
          <cell r="F6950" t="str">
            <v>51211028</v>
          </cell>
          <cell r="G6950" t="str">
            <v>HORNO MICROHONDAS</v>
          </cell>
        </row>
        <row r="6951">
          <cell r="F6951" t="str">
            <v>51211021</v>
          </cell>
          <cell r="G6951" t="str">
            <v>FREGADERO CON 2 LAVAVOS (TARJA)</v>
          </cell>
        </row>
        <row r="6952">
          <cell r="F6952" t="str">
            <v>51202011</v>
          </cell>
          <cell r="G6952" t="str">
            <v>GABINETE UNIVERSAL 2 ENTREPANOS</v>
          </cell>
        </row>
        <row r="6953">
          <cell r="F6953" t="str">
            <v>51210051</v>
          </cell>
          <cell r="G6953" t="str">
            <v>BASE PARA CAMPANA DE FLUJO</v>
          </cell>
        </row>
        <row r="6954">
          <cell r="F6954" t="str">
            <v>51210048</v>
          </cell>
          <cell r="G6954" t="str">
            <v>MESA ALTA TIPO ISLA</v>
          </cell>
        </row>
        <row r="6955">
          <cell r="F6955" t="str">
            <v>51210051</v>
          </cell>
          <cell r="G6955" t="str">
            <v>BASE PARA CAMPANA DE FLUJO</v>
          </cell>
        </row>
        <row r="6956">
          <cell r="F6956" t="str">
            <v>51501001</v>
          </cell>
          <cell r="G6956" t="str">
            <v>C.P.U DE ESCRITORIO</v>
          </cell>
        </row>
        <row r="6957">
          <cell r="F6957" t="str">
            <v>51505001</v>
          </cell>
          <cell r="G6957" t="str">
            <v>ESCANER PLANO</v>
          </cell>
        </row>
        <row r="6958">
          <cell r="F6958" t="str">
            <v>51507001</v>
          </cell>
          <cell r="G6958" t="str">
            <v>FUENTE DE PODER DE 375 VA</v>
          </cell>
        </row>
        <row r="6959">
          <cell r="F6959" t="str">
            <v>51510001</v>
          </cell>
          <cell r="G6959" t="str">
            <v>LAP-TOP H.P. PAVILION</v>
          </cell>
        </row>
        <row r="6960">
          <cell r="F6960" t="str">
            <v>51502003</v>
          </cell>
          <cell r="G6960" t="str">
            <v>MONITOR PANTALLA LCD</v>
          </cell>
        </row>
        <row r="6961">
          <cell r="F6961" t="str">
            <v>51512003</v>
          </cell>
          <cell r="G6961" t="str">
            <v>IMPRESORA LASER</v>
          </cell>
        </row>
        <row r="6962">
          <cell r="F6962" t="str">
            <v>51512010</v>
          </cell>
          <cell r="G6962" t="str">
            <v>IMPRESORA MULTIFUNCIONAL</v>
          </cell>
        </row>
        <row r="6963">
          <cell r="F6963" t="str">
            <v>51510107</v>
          </cell>
          <cell r="G6963" t="str">
            <v>MINI-LAP TOP HP110</v>
          </cell>
        </row>
        <row r="6964">
          <cell r="F6964" t="str">
            <v>51501070</v>
          </cell>
          <cell r="G6964" t="str">
            <v>COMPUTADORA APPLE IMAC 21.5</v>
          </cell>
        </row>
        <row r="6965">
          <cell r="F6965" t="str">
            <v>51510206</v>
          </cell>
          <cell r="G6965" t="str">
            <v>MINI LAP-TOP DELL INSPIRON 1018</v>
          </cell>
        </row>
        <row r="6966">
          <cell r="F6966" t="str">
            <v>51501070</v>
          </cell>
          <cell r="G6966" t="str">
            <v>COMPUTADORA APPLE IMAC 21.5</v>
          </cell>
        </row>
        <row r="6967">
          <cell r="F6967" t="str">
            <v>51501113</v>
          </cell>
          <cell r="G6967" t="str">
            <v>EQUIPO DE COMPUTO OPTILEX 7010 SFF (C.P.U. MONITOR Y TECLADO)</v>
          </cell>
        </row>
        <row r="6968">
          <cell r="F6968" t="str">
            <v>51501011</v>
          </cell>
          <cell r="G6968" t="str">
            <v>CAMARA WEB PARA COMPUTADORA</v>
          </cell>
        </row>
        <row r="6969">
          <cell r="F6969" t="str">
            <v>51510225</v>
          </cell>
          <cell r="G6969" t="str">
            <v>LAP-TOP DELL LATITUDE E6430 ATG</v>
          </cell>
        </row>
        <row r="6970">
          <cell r="F6970" t="str">
            <v>51501070</v>
          </cell>
          <cell r="G6970" t="str">
            <v>COMPUTADORA APPLE IMAC 21.5</v>
          </cell>
        </row>
        <row r="6971">
          <cell r="F6971" t="str">
            <v>51512164</v>
          </cell>
          <cell r="G6971" t="str">
            <v>IMPRESORA MULTIFUNCIONAL EPSON  DE INYECCION DE TINTA L355</v>
          </cell>
        </row>
        <row r="6972">
          <cell r="F6972" t="str">
            <v>51510364</v>
          </cell>
          <cell r="G6972" t="str">
            <v>LAP-TOP TOSHIBA</v>
          </cell>
        </row>
        <row r="6973">
          <cell r="F6973" t="str">
            <v>51501058</v>
          </cell>
          <cell r="G6973" t="str">
            <v>COMPUTADORA IMAC 21.5</v>
          </cell>
        </row>
        <row r="6974">
          <cell r="F6974" t="str">
            <v>51512149</v>
          </cell>
          <cell r="G6974" t="str">
            <v>IMPRESORA EPSON MULTIFUNCIONAL</v>
          </cell>
        </row>
        <row r="6975">
          <cell r="F6975" t="str">
            <v>51501143</v>
          </cell>
          <cell r="G6975" t="str">
            <v>COMPUTADORA HP</v>
          </cell>
        </row>
        <row r="6976">
          <cell r="F6976" t="str">
            <v>51510352</v>
          </cell>
          <cell r="G6976" t="str">
            <v>LAP-TOP HP</v>
          </cell>
        </row>
        <row r="6977">
          <cell r="F6977" t="str">
            <v>51507075</v>
          </cell>
          <cell r="G6977" t="str">
            <v>NOBREAK</v>
          </cell>
        </row>
        <row r="6978">
          <cell r="F6978" t="str">
            <v>51507076</v>
          </cell>
          <cell r="G6978" t="str">
            <v>FUENTE DE ALIMENTACION POWERPAC</v>
          </cell>
        </row>
        <row r="6979">
          <cell r="F6979" t="str">
            <v>51502041</v>
          </cell>
          <cell r="G6979" t="str">
            <v>MONITOR LG</v>
          </cell>
        </row>
        <row r="6980">
          <cell r="F6980" t="str">
            <v>51502042</v>
          </cell>
          <cell r="G6980" t="str">
            <v>QUAD-MONITOR DESK STAND</v>
          </cell>
        </row>
        <row r="6981">
          <cell r="F6981" t="str">
            <v>51512110</v>
          </cell>
          <cell r="G6981" t="str">
            <v>IMPRESORA BROTHER LASER COLOR</v>
          </cell>
        </row>
        <row r="6982">
          <cell r="F6982" t="str">
            <v>51501070</v>
          </cell>
          <cell r="G6982" t="str">
            <v>COMPUTADORA APPLE IMAC 21.5</v>
          </cell>
        </row>
        <row r="6983">
          <cell r="F6983" t="str">
            <v>51510362</v>
          </cell>
          <cell r="G6983" t="str">
            <v>LAP-TOP DELL</v>
          </cell>
        </row>
        <row r="6984">
          <cell r="F6984" t="str">
            <v>51512149</v>
          </cell>
          <cell r="G6984" t="str">
            <v>IMPRESORA EPSON MULTIFUNCIONAL</v>
          </cell>
        </row>
        <row r="6985">
          <cell r="F6985" t="str">
            <v>51510353</v>
          </cell>
          <cell r="G6985" t="str">
            <v>LAP-TOP DELL INSPIRON</v>
          </cell>
        </row>
        <row r="6986">
          <cell r="F6986" t="str">
            <v>51505029</v>
          </cell>
          <cell r="G6986" t="str">
            <v>ESCANER</v>
          </cell>
        </row>
        <row r="6987">
          <cell r="F6987" t="str">
            <v>51510101</v>
          </cell>
          <cell r="G6987" t="str">
            <v>LAP-TOP MACBOOK AIR</v>
          </cell>
        </row>
        <row r="6988">
          <cell r="F6988" t="str">
            <v>51501070</v>
          </cell>
          <cell r="G6988" t="str">
            <v>COMPUTADORA APPLE IMAC 21.5</v>
          </cell>
        </row>
        <row r="6989">
          <cell r="F6989" t="str">
            <v>51510352</v>
          </cell>
          <cell r="G6989" t="str">
            <v>LAP-TOP HP</v>
          </cell>
        </row>
        <row r="6990">
          <cell r="F6990" t="str">
            <v>51510353</v>
          </cell>
          <cell r="G6990" t="str">
            <v>LAP-TOP DELL INSPIRON</v>
          </cell>
        </row>
        <row r="6991">
          <cell r="F6991" t="str">
            <v>51510352</v>
          </cell>
          <cell r="G6991" t="str">
            <v>LAP-TOP HP</v>
          </cell>
        </row>
        <row r="6992">
          <cell r="F6992" t="str">
            <v>51903005</v>
          </cell>
          <cell r="G6992" t="str">
            <v>FOTOCOPIADORA</v>
          </cell>
        </row>
        <row r="6993">
          <cell r="F6993" t="str">
            <v>51105041</v>
          </cell>
          <cell r="G6993" t="str">
            <v>SILLA EJECUTIVA</v>
          </cell>
        </row>
        <row r="6994">
          <cell r="F6994" t="str">
            <v>51109033</v>
          </cell>
          <cell r="G6994" t="str">
            <v>MODULO DIRECTOR</v>
          </cell>
        </row>
        <row r="6995">
          <cell r="F6995" t="str">
            <v>51512149</v>
          </cell>
          <cell r="G6995" t="str">
            <v>IMPRESORA EPSON MULTIFUNCIONAL</v>
          </cell>
        </row>
        <row r="6996">
          <cell r="F6996" t="str">
            <v>52106001</v>
          </cell>
          <cell r="G6996" t="str">
            <v>AMPLIFICADOR-MEZCLADOR</v>
          </cell>
        </row>
        <row r="6997">
          <cell r="F6997" t="str">
            <v>52101005</v>
          </cell>
          <cell r="G6997" t="str">
            <v>CROMATOGRAFO</v>
          </cell>
        </row>
        <row r="6998">
          <cell r="F6998" t="str">
            <v>52101006</v>
          </cell>
          <cell r="G6998" t="str">
            <v>ESPECTOFOTOMETRO</v>
          </cell>
        </row>
        <row r="6999">
          <cell r="F6999" t="str">
            <v>52106012</v>
          </cell>
          <cell r="G6999" t="str">
            <v>BAFLE</v>
          </cell>
        </row>
        <row r="7000">
          <cell r="F7000" t="str">
            <v>52102017</v>
          </cell>
          <cell r="G7000" t="str">
            <v>SISTEMA DE ANALISIS DE IMAGENES</v>
          </cell>
        </row>
        <row r="7001">
          <cell r="F7001" t="str">
            <v>52104017</v>
          </cell>
          <cell r="G7001" t="str">
            <v>PROYECTOR (CANON)</v>
          </cell>
        </row>
        <row r="7002">
          <cell r="F7002" t="str">
            <v>52101021</v>
          </cell>
          <cell r="G7002" t="str">
            <v>FLASH ESPECIFICO</v>
          </cell>
        </row>
        <row r="7003">
          <cell r="F7003" t="str">
            <v>52107052</v>
          </cell>
          <cell r="G7003" t="str">
            <v>PANTALLA LED LG</v>
          </cell>
        </row>
        <row r="7004">
          <cell r="F7004" t="str">
            <v>52107015</v>
          </cell>
          <cell r="G7004" t="str">
            <v>PANTALLA LED</v>
          </cell>
        </row>
        <row r="7005">
          <cell r="F7005" t="str">
            <v>52106008</v>
          </cell>
          <cell r="G7005" t="str">
            <v>APARATO DE SONIDO</v>
          </cell>
        </row>
        <row r="7006">
          <cell r="F7006" t="str">
            <v>52101027</v>
          </cell>
          <cell r="G7006" t="str">
            <v>ESPECTROFOTOMETRO GENESIS 20 THERMO</v>
          </cell>
        </row>
        <row r="7007">
          <cell r="F7007" t="str">
            <v>52101006</v>
          </cell>
          <cell r="G7007" t="str">
            <v>ESPECTOFOTOMETRO</v>
          </cell>
        </row>
        <row r="7008">
          <cell r="F7008" t="str">
            <v>52101018</v>
          </cell>
          <cell r="G7008" t="str">
            <v>LAMPARA</v>
          </cell>
        </row>
        <row r="7009">
          <cell r="F7009" t="str">
            <v>52107056</v>
          </cell>
          <cell r="G7009" t="str">
            <v>PANTALLA SAMSUNG</v>
          </cell>
        </row>
        <row r="7010">
          <cell r="F7010" t="str">
            <v>52301002</v>
          </cell>
          <cell r="G7010" t="str">
            <v>CAMARA FOTOGRAFICA DIGITAL SONY ALPHASLT-A 65 V 24.3 MEGAPIXELS</v>
          </cell>
        </row>
        <row r="7011">
          <cell r="F7011" t="str">
            <v>52302017</v>
          </cell>
          <cell r="G7011" t="str">
            <v>FILMADORA DIGITAL PANASONIC HDC-HS900-DISCO DURO 220GB</v>
          </cell>
        </row>
        <row r="7012">
          <cell r="F7012" t="str">
            <v>52302025</v>
          </cell>
          <cell r="G7012" t="str">
            <v>VIDEO PROYECTOR</v>
          </cell>
        </row>
        <row r="7013">
          <cell r="F7013" t="str">
            <v>52301027</v>
          </cell>
          <cell r="G7013" t="str">
            <v>FOTOMETRO</v>
          </cell>
        </row>
        <row r="7014">
          <cell r="F7014" t="str">
            <v>52302043</v>
          </cell>
          <cell r="G7014" t="str">
            <v>REPRODUCTOR DVD TOSHIBA 350 X300</v>
          </cell>
        </row>
        <row r="7015">
          <cell r="F7015" t="str">
            <v>52302211</v>
          </cell>
          <cell r="G7015" t="str">
            <v>VIDEOPROYECTOR BENQ</v>
          </cell>
        </row>
        <row r="7016">
          <cell r="F7016" t="str">
            <v>52301002</v>
          </cell>
          <cell r="G7016" t="str">
            <v>CAMARA FOTOGRAFICA DIGITAL SONY ALPHA SLT-A 65 V 24.3 MEGAPIXELS</v>
          </cell>
        </row>
        <row r="7017">
          <cell r="F7017" t="str">
            <v>52302210</v>
          </cell>
          <cell r="G7017" t="str">
            <v>PROYECTOR BENQ JOYBEE GP3</v>
          </cell>
        </row>
        <row r="7018">
          <cell r="F7018" t="str">
            <v>52302208</v>
          </cell>
          <cell r="G7018" t="str">
            <v>VIDEOPROYECTOR EPSON POWERLITE X24+XGA 3500 LUMENES</v>
          </cell>
        </row>
        <row r="7019">
          <cell r="F7019" t="str">
            <v>52301139</v>
          </cell>
          <cell r="G7019" t="str">
            <v>CAMARA DIGITAL NIKON</v>
          </cell>
        </row>
        <row r="7020">
          <cell r="F7020" t="str">
            <v>52903001</v>
          </cell>
          <cell r="G7020" t="str">
            <v>BALANZA ANALITICA</v>
          </cell>
        </row>
        <row r="7021">
          <cell r="F7021" t="str">
            <v>52906002</v>
          </cell>
          <cell r="G7021" t="str">
            <v>BAJO</v>
          </cell>
        </row>
        <row r="7022">
          <cell r="F7022" t="str">
            <v>52907002</v>
          </cell>
          <cell r="G7022" t="str">
            <v>BATERIA</v>
          </cell>
        </row>
        <row r="7023">
          <cell r="F7023" t="str">
            <v>52909001</v>
          </cell>
          <cell r="G7023" t="str">
            <v>MESA PARA COMPUTADORA</v>
          </cell>
        </row>
        <row r="7024">
          <cell r="F7024" t="str">
            <v>52906004</v>
          </cell>
          <cell r="G7024" t="str">
            <v>CONTRABAJO</v>
          </cell>
        </row>
        <row r="7025">
          <cell r="F7025" t="str">
            <v>52906010</v>
          </cell>
          <cell r="G7025" t="str">
            <v>GUITARRA ACUSTICA</v>
          </cell>
        </row>
        <row r="7026">
          <cell r="F7026" t="str">
            <v>52906011</v>
          </cell>
          <cell r="G7026" t="str">
            <v>GUITARRA ELECTRICA</v>
          </cell>
        </row>
        <row r="7027">
          <cell r="F7027" t="str">
            <v>52907013</v>
          </cell>
          <cell r="G7027" t="str">
            <v>CAMPANA</v>
          </cell>
        </row>
        <row r="7028">
          <cell r="F7028" t="str">
            <v>52910018</v>
          </cell>
          <cell r="G7028" t="str">
            <v>PIZARRON ELECTRONICO INTERACTIVO SMART BOARD 87" EN DIAGONAL CON VIDEOPROYECTOR INTEGRADO</v>
          </cell>
        </row>
        <row r="7029">
          <cell r="F7029" t="str">
            <v>52903001</v>
          </cell>
          <cell r="G7029" t="str">
            <v>BALANZA ANALITICA</v>
          </cell>
        </row>
        <row r="7030">
          <cell r="F7030" t="str">
            <v>52903004</v>
          </cell>
          <cell r="G7030" t="str">
            <v>BALANZA GRANATARIA</v>
          </cell>
        </row>
        <row r="7031">
          <cell r="F7031" t="str">
            <v>52909002</v>
          </cell>
          <cell r="G7031" t="str">
            <v>MESA PARA LABORATORIO</v>
          </cell>
        </row>
        <row r="7032">
          <cell r="F7032" t="str">
            <v>52910001</v>
          </cell>
          <cell r="G7032" t="str">
            <v>PIZARRON ACRILICO</v>
          </cell>
        </row>
        <row r="7033">
          <cell r="F7033" t="str">
            <v>52903001</v>
          </cell>
          <cell r="G7033" t="str">
            <v>BALANZA ANALITICA</v>
          </cell>
        </row>
        <row r="7034">
          <cell r="F7034" t="str">
            <v>52903005</v>
          </cell>
          <cell r="G7034" t="str">
            <v>BALANZA DE HUMEDAD</v>
          </cell>
        </row>
        <row r="7035">
          <cell r="F7035" t="str">
            <v>52903005</v>
          </cell>
          <cell r="G7035" t="str">
            <v>BALANZA DE HUMEDAD</v>
          </cell>
        </row>
        <row r="7036">
          <cell r="F7036" t="str">
            <v>53101004</v>
          </cell>
          <cell r="G7036" t="str">
            <v>AUTOCLAVE</v>
          </cell>
        </row>
        <row r="7037">
          <cell r="F7037" t="str">
            <v>53101006</v>
          </cell>
          <cell r="G7037" t="str">
            <v>BANO CALIENTE</v>
          </cell>
        </row>
        <row r="7038">
          <cell r="F7038" t="str">
            <v>53101011</v>
          </cell>
          <cell r="G7038" t="str">
            <v>CAMPANA DE FLUJO</v>
          </cell>
        </row>
        <row r="7039">
          <cell r="F7039" t="str">
            <v>53101014</v>
          </cell>
          <cell r="G7039" t="str">
            <v>CENTRIFUGA</v>
          </cell>
        </row>
        <row r="7040">
          <cell r="F7040" t="str">
            <v>53101015</v>
          </cell>
          <cell r="G7040" t="str">
            <v>COLORIMETRO</v>
          </cell>
        </row>
        <row r="7041">
          <cell r="F7041" t="str">
            <v>53101016</v>
          </cell>
          <cell r="G7041" t="str">
            <v>CONDUCTIMETRO</v>
          </cell>
        </row>
        <row r="7042">
          <cell r="F7042" t="str">
            <v>53101018</v>
          </cell>
          <cell r="G7042" t="str">
            <v>EQUIPO DE QUIMICA</v>
          </cell>
        </row>
        <row r="7043">
          <cell r="F7043" t="str">
            <v>53102039</v>
          </cell>
          <cell r="G7043" t="str">
            <v>TERMOAGITADOR MAGNETICO</v>
          </cell>
        </row>
        <row r="7044">
          <cell r="F7044" t="str">
            <v>53102053</v>
          </cell>
          <cell r="G7044" t="str">
            <v>EQUIPO KJELDHAL</v>
          </cell>
        </row>
        <row r="7045">
          <cell r="F7045" t="str">
            <v>53101010</v>
          </cell>
          <cell r="G7045" t="str">
            <v>CAMPANA DE EXTRACCION O BASE PARA CAMPANA</v>
          </cell>
        </row>
        <row r="7046">
          <cell r="F7046" t="str">
            <v>53102071</v>
          </cell>
          <cell r="G7046" t="str">
            <v>SAMPLE TRAY GELDOC EZ</v>
          </cell>
        </row>
        <row r="7047">
          <cell r="F7047" t="str">
            <v>53101045</v>
          </cell>
          <cell r="G7047" t="str">
            <v>EQUIPO ANALIZADOR DE FIBRA</v>
          </cell>
        </row>
        <row r="7048">
          <cell r="F7048" t="str">
            <v>53101046</v>
          </cell>
          <cell r="G7048" t="str">
            <v>SISTEMA DE EXTRACCION DE SOLVENTES</v>
          </cell>
        </row>
        <row r="7049">
          <cell r="F7049" t="str">
            <v>53101010</v>
          </cell>
          <cell r="G7049" t="str">
            <v>CAMPANA DE EXTRACCION O BASE PARA CAMPANA</v>
          </cell>
        </row>
        <row r="7050">
          <cell r="F7050" t="str">
            <v>53101014</v>
          </cell>
          <cell r="G7050" t="str">
            <v>CENTRIFUGA</v>
          </cell>
        </row>
        <row r="7051">
          <cell r="F7051" t="str">
            <v>53102078</v>
          </cell>
          <cell r="G7051" t="str">
            <v>CONGELADOR PARA LABORATORIO</v>
          </cell>
        </row>
        <row r="7052">
          <cell r="F7052" t="str">
            <v>53101049</v>
          </cell>
          <cell r="G7052" t="str">
            <v>CRYOVESSELLOCATORJR</v>
          </cell>
        </row>
        <row r="7053">
          <cell r="F7053" t="str">
            <v>53101050</v>
          </cell>
          <cell r="G7053" t="str">
            <v>AUTOCLAVE VERTICAL</v>
          </cell>
        </row>
        <row r="7054">
          <cell r="F7054" t="str">
            <v>53101054</v>
          </cell>
          <cell r="G7054" t="str">
            <v>CAMPANA PCR</v>
          </cell>
        </row>
        <row r="7055">
          <cell r="F7055" t="str">
            <v>53102079</v>
          </cell>
          <cell r="G7055" t="str">
            <v>ULTRACONGELADOR PARA LABORATORIO</v>
          </cell>
        </row>
        <row r="7056">
          <cell r="F7056" t="str">
            <v>53102021</v>
          </cell>
          <cell r="G7056" t="str">
            <v>PLACA DE AGITACION MAGNETICA</v>
          </cell>
        </row>
        <row r="7057">
          <cell r="F7057" t="str">
            <v>53102090</v>
          </cell>
          <cell r="G7057" t="str">
            <v>PLATO CALIENTE C/AGITACION MAGNETICA</v>
          </cell>
        </row>
        <row r="7058">
          <cell r="F7058" t="str">
            <v>53101004</v>
          </cell>
          <cell r="G7058" t="str">
            <v>AUTOCLAVE</v>
          </cell>
        </row>
        <row r="7059">
          <cell r="F7059" t="str">
            <v>53101048</v>
          </cell>
          <cell r="G7059" t="str">
            <v>BANO SECO</v>
          </cell>
        </row>
        <row r="7060">
          <cell r="F7060" t="str">
            <v>53101064</v>
          </cell>
          <cell r="G7060" t="str">
            <v>KIT COMPLETO PARA ACIDEZ TOTAL Y BRIX</v>
          </cell>
        </row>
        <row r="7061">
          <cell r="F7061" t="str">
            <v>53101065</v>
          </cell>
          <cell r="G7061" t="str">
            <v>PLATO CALIENTE CON AGITADOR MAGNETICO</v>
          </cell>
        </row>
        <row r="7062">
          <cell r="F7062" t="str">
            <v>53102090</v>
          </cell>
          <cell r="G7062" t="str">
            <v>MICROSCOPIO</v>
          </cell>
        </row>
        <row r="7063">
          <cell r="F7063" t="str">
            <v>53102090</v>
          </cell>
          <cell r="G7063" t="str">
            <v>MICROSCOPIO</v>
          </cell>
        </row>
        <row r="7064">
          <cell r="F7064" t="str">
            <v>53207002</v>
          </cell>
          <cell r="G7064" t="str">
            <v>ESTUFA BACTERIOLOGICA</v>
          </cell>
        </row>
        <row r="7065">
          <cell r="F7065" t="str">
            <v>53206003</v>
          </cell>
          <cell r="G7065" t="str">
            <v>ESTACION CIENTIFICA METEREOLOGICA</v>
          </cell>
        </row>
        <row r="7066">
          <cell r="F7066" t="str">
            <v>53206004</v>
          </cell>
          <cell r="G7066" t="str">
            <v>LIOFILIZADORA</v>
          </cell>
        </row>
        <row r="7067">
          <cell r="F7067" t="str">
            <v>53208004</v>
          </cell>
          <cell r="G7067" t="str">
            <v>GEOPOSICIONADOR (G.P.S. NAVIGATOR)</v>
          </cell>
        </row>
        <row r="7068">
          <cell r="F7068" t="str">
            <v>53204007</v>
          </cell>
          <cell r="G7068" t="str">
            <v>ESTERILIZADOR</v>
          </cell>
        </row>
        <row r="7069">
          <cell r="F7069" t="str">
            <v>53205008</v>
          </cell>
          <cell r="G7069" t="str">
            <v>PENETROMETRO</v>
          </cell>
        </row>
        <row r="7070">
          <cell r="F7070" t="str">
            <v>53204015</v>
          </cell>
          <cell r="G7070" t="str">
            <v>MICROSCOPIO</v>
          </cell>
        </row>
        <row r="7071">
          <cell r="F7071" t="str">
            <v>53204016</v>
          </cell>
          <cell r="G7071" t="str">
            <v>MUFLA ELECTRICA</v>
          </cell>
        </row>
        <row r="7072">
          <cell r="F7072" t="str">
            <v>53205019</v>
          </cell>
          <cell r="G7072" t="str">
            <v>MICROTOMO</v>
          </cell>
        </row>
        <row r="7073">
          <cell r="F7073" t="str">
            <v>53204021</v>
          </cell>
          <cell r="G7073" t="str">
            <v>POTENCIOMETRO</v>
          </cell>
        </row>
        <row r="7074">
          <cell r="F7074" t="str">
            <v>53204022</v>
          </cell>
          <cell r="G7074" t="str">
            <v>PURIFICADOR</v>
          </cell>
        </row>
        <row r="7075">
          <cell r="F7075" t="str">
            <v>53207022</v>
          </cell>
          <cell r="G7075" t="str">
            <v>MUFLA PARA LABORATORIO</v>
          </cell>
        </row>
        <row r="7076">
          <cell r="F7076" t="str">
            <v>53201023</v>
          </cell>
          <cell r="G7076" t="str">
            <v>SENSOR QUATA</v>
          </cell>
        </row>
        <row r="7077">
          <cell r="F7077" t="str">
            <v>53209024</v>
          </cell>
          <cell r="G7077" t="str">
            <v>TRIPIE PARA TRANSITO</v>
          </cell>
        </row>
        <row r="7078">
          <cell r="F7078" t="str">
            <v>53205025</v>
          </cell>
          <cell r="G7078" t="str">
            <v>REFRACTOMETRO</v>
          </cell>
        </row>
        <row r="7079">
          <cell r="F7079" t="str">
            <v>53206026</v>
          </cell>
          <cell r="G7079" t="str">
            <v>SISTEMA COMPLETO PARA ELECTROFORESIS</v>
          </cell>
        </row>
        <row r="7080">
          <cell r="F7080" t="str">
            <v>53207027</v>
          </cell>
          <cell r="G7080" t="str">
            <v>MEDIDOR DE AGUA</v>
          </cell>
        </row>
        <row r="7081">
          <cell r="F7081" t="str">
            <v>53204029</v>
          </cell>
          <cell r="G7081" t="str">
            <v>CONCENTADOR DE VACIO</v>
          </cell>
        </row>
        <row r="7082">
          <cell r="F7082" t="str">
            <v>53204030</v>
          </cell>
          <cell r="G7082" t="str">
            <v>CORNING PIROCERAM</v>
          </cell>
        </row>
        <row r="7083">
          <cell r="F7083" t="str">
            <v>53205030</v>
          </cell>
          <cell r="G7083" t="str">
            <v>BOMBA DE VACIO</v>
          </cell>
        </row>
        <row r="7084">
          <cell r="F7084" t="str">
            <v>53207030</v>
          </cell>
          <cell r="G7084" t="str">
            <v>MEDIDOR DE P.H.</v>
          </cell>
        </row>
        <row r="7085">
          <cell r="F7085" t="str">
            <v>53204031</v>
          </cell>
          <cell r="G7085" t="str">
            <v>TERMOCICLADORA</v>
          </cell>
        </row>
        <row r="7086">
          <cell r="F7086" t="str">
            <v>53205033</v>
          </cell>
          <cell r="G7086" t="str">
            <v>ROTOR ANGULAR DE 6 PLAZAS</v>
          </cell>
        </row>
        <row r="7087">
          <cell r="F7087" t="str">
            <v>53204035</v>
          </cell>
          <cell r="G7087" t="str">
            <v>MEDIDOR DIGITAL</v>
          </cell>
        </row>
        <row r="7088">
          <cell r="F7088" t="str">
            <v>53204036</v>
          </cell>
          <cell r="G7088" t="str">
            <v>TANQUE CRIOGENICO</v>
          </cell>
        </row>
        <row r="7089">
          <cell r="F7089" t="str">
            <v>53204038</v>
          </cell>
          <cell r="G7089" t="str">
            <v>AGITADOR MAGNETICO</v>
          </cell>
        </row>
        <row r="7090">
          <cell r="F7090" t="str">
            <v>53201040</v>
          </cell>
          <cell r="G7090" t="str">
            <v>KIT DE CALIBRACION CO2</v>
          </cell>
        </row>
        <row r="7091">
          <cell r="F7091" t="str">
            <v>53204078</v>
          </cell>
          <cell r="G7091" t="str">
            <v>MEDIDOR DE OXIGENO</v>
          </cell>
        </row>
        <row r="7092">
          <cell r="F7092" t="str">
            <v>53204098</v>
          </cell>
          <cell r="G7092" t="str">
            <v>CILINDRO PARA LABORATORIO</v>
          </cell>
        </row>
        <row r="7093">
          <cell r="F7093" t="str">
            <v>53204118</v>
          </cell>
          <cell r="G7093" t="str">
            <v>BIORREACTOR</v>
          </cell>
        </row>
        <row r="7094">
          <cell r="F7094" t="str">
            <v>53204119</v>
          </cell>
          <cell r="G7094" t="str">
            <v>REACTIVO DE INMERSION TEMPORAL AUTOMATIZADA (R.I.T.A.)</v>
          </cell>
        </row>
        <row r="7095">
          <cell r="F7095" t="str">
            <v>53204120</v>
          </cell>
          <cell r="G7095" t="str">
            <v>FERMENTADOR</v>
          </cell>
        </row>
        <row r="7096">
          <cell r="F7096" t="str">
            <v>53204121</v>
          </cell>
          <cell r="G7096" t="str">
            <v>MINICENTRIFUGA</v>
          </cell>
        </row>
        <row r="7097">
          <cell r="F7097" t="str">
            <v>53202082</v>
          </cell>
          <cell r="G7097" t="str">
            <v>TEXTUROMETRO</v>
          </cell>
        </row>
        <row r="7098">
          <cell r="F7098" t="str">
            <v>53207022</v>
          </cell>
          <cell r="G7098" t="str">
            <v>MUFLA PARA LABORATORIO</v>
          </cell>
        </row>
        <row r="7099">
          <cell r="F7099" t="str">
            <v>53204038</v>
          </cell>
          <cell r="G7099" t="str">
            <v>AGITADOR MAGNETICO</v>
          </cell>
        </row>
        <row r="7100">
          <cell r="F7100" t="str">
            <v>53204066</v>
          </cell>
          <cell r="G7100" t="str">
            <v>CAMPANA DE FLUJO LAMINAR</v>
          </cell>
        </row>
        <row r="7101">
          <cell r="F7101" t="str">
            <v>53204170</v>
          </cell>
          <cell r="G7101" t="str">
            <v>ESCURRIDERO DE ALAMBRE PARA LABORATORIO</v>
          </cell>
        </row>
        <row r="7102">
          <cell r="F7102" t="str">
            <v>53207033</v>
          </cell>
          <cell r="G7102" t="str">
            <v>MEDIDOR MULTIPARAMETRICO HI98292-01C HANNA</v>
          </cell>
        </row>
        <row r="7103">
          <cell r="F7103" t="str">
            <v>53204171</v>
          </cell>
          <cell r="G7103" t="str">
            <v>AGITADOR DE PLATAFORMA SHKE2000 LABLINE</v>
          </cell>
        </row>
        <row r="7104">
          <cell r="F7104" t="str">
            <v>53204172</v>
          </cell>
          <cell r="G7104" t="str">
            <v>AGITADOR PARA 9 MATRACES DE 250ML. LABLINE</v>
          </cell>
        </row>
        <row r="7105">
          <cell r="F7105" t="str">
            <v>53201045</v>
          </cell>
          <cell r="G7105" t="str">
            <v>MEDIDOR DE CLOROFILA MINOLTA</v>
          </cell>
        </row>
        <row r="7106">
          <cell r="F7106" t="str">
            <v>53206026</v>
          </cell>
          <cell r="G7106" t="str">
            <v>SISTEMA COMPLETO PARA ELECTROFORESIS</v>
          </cell>
        </row>
        <row r="7107">
          <cell r="F7107" t="str">
            <v>53205030</v>
          </cell>
          <cell r="G7107" t="str">
            <v>BOMBA DE VACIO</v>
          </cell>
        </row>
        <row r="7108">
          <cell r="F7108" t="str">
            <v>53204121</v>
          </cell>
          <cell r="G7108" t="str">
            <v>MINICENTRIFUGA</v>
          </cell>
        </row>
        <row r="7109">
          <cell r="F7109" t="str">
            <v>53207032</v>
          </cell>
          <cell r="G7109" t="str">
            <v>CAMARA ELECTROFORESIS HORIZONTAL LABNET E1007-10</v>
          </cell>
        </row>
        <row r="7110">
          <cell r="F7110" t="str">
            <v>53204196</v>
          </cell>
          <cell r="G7110" t="str">
            <v>ROTOR</v>
          </cell>
        </row>
        <row r="7111">
          <cell r="F7111" t="str">
            <v>53204197</v>
          </cell>
          <cell r="G7111" t="str">
            <v>MIXMATE(MEZCLADOR)</v>
          </cell>
        </row>
        <row r="7112">
          <cell r="F7112" t="str">
            <v>53204198</v>
          </cell>
          <cell r="G7112" t="str">
            <v>SISTEMA DE ALTA RESOLUCION PARA DOCUMENTACION Y ANALISIS DE GELES</v>
          </cell>
        </row>
        <row r="7113">
          <cell r="F7113" t="str">
            <v>53202059</v>
          </cell>
          <cell r="G7113" t="str">
            <v>STEPONE  PLUS</v>
          </cell>
        </row>
        <row r="7114">
          <cell r="F7114" t="str">
            <v>53204201</v>
          </cell>
          <cell r="G7114" t="str">
            <v>VERITI WELL THERMAL CYCLER</v>
          </cell>
        </row>
        <row r="7115">
          <cell r="F7115" t="str">
            <v>53204202</v>
          </cell>
          <cell r="G7115" t="str">
            <v>MAGMAX EXPRESS</v>
          </cell>
        </row>
        <row r="7116">
          <cell r="F7116" t="str">
            <v>53204203</v>
          </cell>
          <cell r="G7116" t="str">
            <v>AGITADOR DE PLATAFORMA</v>
          </cell>
        </row>
        <row r="7117">
          <cell r="F7117" t="str">
            <v>53204205</v>
          </cell>
          <cell r="G7117" t="str">
            <v>PIPETA</v>
          </cell>
        </row>
        <row r="7118">
          <cell r="F7118" t="str">
            <v>53204206</v>
          </cell>
          <cell r="G7118" t="str">
            <v>REPETMAN</v>
          </cell>
        </row>
        <row r="7119">
          <cell r="F7119" t="str">
            <v>53204221</v>
          </cell>
          <cell r="G7119" t="str">
            <v>AGITADOR ORBITAL MULTIPROPOSITO</v>
          </cell>
        </row>
        <row r="7120">
          <cell r="F7120" t="str">
            <v>53204007</v>
          </cell>
          <cell r="G7120" t="str">
            <v>ESTERILIZADOR</v>
          </cell>
        </row>
        <row r="7121">
          <cell r="F7121" t="str">
            <v>53205025</v>
          </cell>
          <cell r="G7121" t="str">
            <v>REFRACTOMETRO</v>
          </cell>
        </row>
        <row r="7122">
          <cell r="F7122" t="str">
            <v>53204177</v>
          </cell>
          <cell r="G7122" t="str">
            <v>MICROSCOPIO BIOLOGICO PREMIERE</v>
          </cell>
        </row>
        <row r="7123">
          <cell r="F7123" t="str">
            <v>53204192</v>
          </cell>
          <cell r="G7123" t="str">
            <v>ESPECTROFOTOMETRO</v>
          </cell>
        </row>
        <row r="7124">
          <cell r="F7124" t="str">
            <v>53204269</v>
          </cell>
          <cell r="G7124" t="str">
            <v>MICROCENTRIFUGA</v>
          </cell>
        </row>
        <row r="7125">
          <cell r="F7125" t="str">
            <v>53205021</v>
          </cell>
          <cell r="G7125" t="str">
            <v>DESTILADOR</v>
          </cell>
        </row>
        <row r="7126">
          <cell r="F7126" t="str">
            <v>53205025</v>
          </cell>
          <cell r="G7126" t="str">
            <v>REFRACTOMETRO</v>
          </cell>
        </row>
        <row r="7127">
          <cell r="F7127" t="str">
            <v>53204066</v>
          </cell>
          <cell r="G7127" t="str">
            <v>CAMPANA DE FLUJO LAMINAR</v>
          </cell>
        </row>
        <row r="7128">
          <cell r="F7128" t="str">
            <v>53205109</v>
          </cell>
          <cell r="G7128" t="str">
            <v>CAMARA DE ELECTROFERESIS</v>
          </cell>
        </row>
        <row r="7129">
          <cell r="F7129" t="str">
            <v>53202097</v>
          </cell>
          <cell r="G7129" t="str">
            <v>MINI VERTICAL BLOTTER DCX-700 MCA</v>
          </cell>
        </row>
        <row r="7130">
          <cell r="F7130" t="str">
            <v>53204021</v>
          </cell>
          <cell r="G7130" t="str">
            <v>POTENCIOMETRO</v>
          </cell>
        </row>
        <row r="7131">
          <cell r="F7131" t="str">
            <v>53205025</v>
          </cell>
          <cell r="G7131" t="str">
            <v>REFRACTOMETRO</v>
          </cell>
        </row>
        <row r="7132">
          <cell r="F7132" t="str">
            <v>53204067</v>
          </cell>
          <cell r="G7132" t="str">
            <v>ESTUFA DE INCUBACIÓN</v>
          </cell>
        </row>
        <row r="7133">
          <cell r="F7133" t="str">
            <v>53204195</v>
          </cell>
          <cell r="G7133" t="str">
            <v>AGITADOR VORTEX</v>
          </cell>
        </row>
        <row r="7134">
          <cell r="F7134" t="str">
            <v>53202089</v>
          </cell>
          <cell r="G7134" t="str">
            <v>PARRILLA DE CALENTAMIENTO CON AGITACION</v>
          </cell>
        </row>
        <row r="7135">
          <cell r="F7135" t="str">
            <v>53207049</v>
          </cell>
          <cell r="G7135" t="str">
            <v>MEDIDOR DE FUERZA DE ALTA CAPACIDAD</v>
          </cell>
        </row>
        <row r="7136">
          <cell r="F7136" t="str">
            <v>54101057</v>
          </cell>
          <cell r="G7136" t="str">
            <v>NISSAN URBAN PASAJERO 4 PUERTAS GX LARGA  9 PASAJEROS</v>
          </cell>
        </row>
        <row r="7137">
          <cell r="F7137" t="str">
            <v>56104006</v>
          </cell>
          <cell r="G7137" t="str">
            <v>MOLINO</v>
          </cell>
        </row>
        <row r="7138">
          <cell r="F7138" t="str">
            <v>56104026</v>
          </cell>
          <cell r="G7138" t="str">
            <v>CAMARA DE CULTIVO</v>
          </cell>
        </row>
        <row r="7139">
          <cell r="F7139" t="str">
            <v>56102034</v>
          </cell>
          <cell r="G7139" t="str">
            <v>INCUBADORA DIGITAL</v>
          </cell>
        </row>
        <row r="7140">
          <cell r="F7140" t="str">
            <v>56102073</v>
          </cell>
          <cell r="G7140" t="str">
            <v>CAMARA BIOCLIMATICA PARA INVERNADERO C-800 ECOSHEL</v>
          </cell>
        </row>
        <row r="7141">
          <cell r="F7141" t="str">
            <v>56102024</v>
          </cell>
          <cell r="G7141" t="str">
            <v>INCUBADORA ESTACION</v>
          </cell>
        </row>
        <row r="7142">
          <cell r="F7142" t="str">
            <v>56201001</v>
          </cell>
          <cell r="G7142" t="str">
            <v>PARRILLA ELECTRICA</v>
          </cell>
        </row>
        <row r="7143">
          <cell r="F7143" t="str">
            <v>56206002</v>
          </cell>
          <cell r="G7143" t="str">
            <v>ANALIZADOR DE OXIGENO</v>
          </cell>
        </row>
        <row r="7144">
          <cell r="F7144" t="str">
            <v>56201017</v>
          </cell>
          <cell r="G7144" t="str">
            <v>HORNO ELECTRICO</v>
          </cell>
        </row>
        <row r="7145">
          <cell r="F7145" t="str">
            <v>56201018</v>
          </cell>
          <cell r="G7145" t="str">
            <v>HORNO PARA DISECCION</v>
          </cell>
        </row>
        <row r="7146">
          <cell r="F7146" t="str">
            <v>56201020</v>
          </cell>
          <cell r="G7146" t="str">
            <v>HORNO DE SECADO</v>
          </cell>
        </row>
        <row r="7147">
          <cell r="F7147" t="str">
            <v>56201025</v>
          </cell>
          <cell r="G7147" t="str">
            <v>HORNO DIGITAL 33X35X33 FE291AD FELISA</v>
          </cell>
        </row>
        <row r="7148">
          <cell r="F7148" t="str">
            <v>56206022</v>
          </cell>
          <cell r="G7148" t="str">
            <v>CAMPANA DE FLUJO LAMINAR</v>
          </cell>
        </row>
        <row r="7149">
          <cell r="F7149" t="str">
            <v>56206023</v>
          </cell>
          <cell r="G7149" t="str">
            <v>BALANZA</v>
          </cell>
        </row>
        <row r="7150">
          <cell r="F7150" t="str">
            <v>56401004</v>
          </cell>
          <cell r="G7150" t="str">
            <v>AIRE ACONDICIONADO VENTANA DE 12,000BTU'S</v>
          </cell>
        </row>
        <row r="7151">
          <cell r="F7151" t="str">
            <v>56402004</v>
          </cell>
          <cell r="G7151" t="str">
            <v>AIRE ACONDICIONADO MINI-SPLIT DE 12,00BTU`S</v>
          </cell>
        </row>
        <row r="7152">
          <cell r="F7152" t="str">
            <v>56401005</v>
          </cell>
          <cell r="G7152" t="str">
            <v>AIRE ACONDICIONADO VENTANA DE 24,000BTU'S</v>
          </cell>
        </row>
        <row r="7153">
          <cell r="F7153" t="str">
            <v>56402006</v>
          </cell>
          <cell r="G7153" t="str">
            <v>AIRE ACONDICIONADO MINI-SPLIT DE 24,00BTU`S</v>
          </cell>
        </row>
        <row r="7154">
          <cell r="F7154" t="str">
            <v>56402007</v>
          </cell>
          <cell r="G7154" t="str">
            <v>AIRE ACONDICIONADO MINI-SPLIT DE 18,00BTU`S</v>
          </cell>
        </row>
        <row r="7155">
          <cell r="F7155" t="str">
            <v>56502003</v>
          </cell>
          <cell r="G7155" t="str">
            <v>CONMUTADOR</v>
          </cell>
        </row>
        <row r="7156">
          <cell r="F7156" t="str">
            <v>56601039</v>
          </cell>
          <cell r="G7156" t="str">
            <v>ACONDICIONADOR DE POTENCIA MICROONTROLADO</v>
          </cell>
        </row>
        <row r="7157">
          <cell r="F7157" t="str">
            <v>56704003</v>
          </cell>
          <cell r="G7157" t="str">
            <v>SEGADORA DE PASTO</v>
          </cell>
        </row>
        <row r="7158">
          <cell r="F7158" t="str">
            <v>56704031</v>
          </cell>
          <cell r="G7158" t="str">
            <v>DESECADOR</v>
          </cell>
        </row>
        <row r="7159">
          <cell r="F7159" t="str">
            <v>56704033</v>
          </cell>
          <cell r="G7159" t="str">
            <v>KIT DE HERRAMIENTA</v>
          </cell>
        </row>
        <row r="7160">
          <cell r="F7160" t="str">
            <v>56704056</v>
          </cell>
          <cell r="G7160" t="str">
            <v>DESBROZADORA</v>
          </cell>
        </row>
        <row r="7161">
          <cell r="F7161" t="str">
            <v>56704063</v>
          </cell>
          <cell r="G7161" t="str">
            <v>PODADORA DE PASTO BRIGGS STRATON 6.5 HP</v>
          </cell>
        </row>
        <row r="7162">
          <cell r="F7162" t="str">
            <v>56904002</v>
          </cell>
          <cell r="G7162" t="str">
            <v>CONGELADOR</v>
          </cell>
        </row>
        <row r="7163">
          <cell r="F7163" t="str">
            <v>56901004</v>
          </cell>
          <cell r="G7163" t="str">
            <v>BOMBA HIDRAULICA MANUAL CON DEPOSITO</v>
          </cell>
        </row>
        <row r="7164">
          <cell r="F7164" t="str">
            <v>56904005</v>
          </cell>
          <cell r="G7164" t="str">
            <v>MAQUINA PARA HIELO</v>
          </cell>
        </row>
        <row r="7165">
          <cell r="F7165" t="str">
            <v>56904007</v>
          </cell>
          <cell r="G7165" t="str">
            <v>REFRIGERADOR</v>
          </cell>
        </row>
        <row r="7166">
          <cell r="F7166" t="str">
            <v>56904002</v>
          </cell>
          <cell r="G7166" t="str">
            <v>CONGELADOR</v>
          </cell>
        </row>
        <row r="7167">
          <cell r="F7167" t="str">
            <v>56904007</v>
          </cell>
          <cell r="G7167" t="str">
            <v>REFRIGERADOR</v>
          </cell>
        </row>
        <row r="7168">
          <cell r="F7168" t="str">
            <v>56402007</v>
          </cell>
          <cell r="G7168" t="str">
            <v>AIRE ACONDICIONADO MINI-SPLIT DE 18,000 BTU`S</v>
          </cell>
        </row>
        <row r="7169">
          <cell r="F7169" t="str">
            <v>56402004</v>
          </cell>
          <cell r="G7169" t="str">
            <v>AIRE ACONDICIONADO MINI-SPLIT DE 12,000 BTU`S</v>
          </cell>
        </row>
        <row r="7170">
          <cell r="F7170" t="str">
            <v>56904046</v>
          </cell>
          <cell r="G7170" t="str">
            <v>PRENSA EN FRIO</v>
          </cell>
        </row>
        <row r="7171">
          <cell r="F7171" t="str">
            <v>59101027</v>
          </cell>
          <cell r="G7171" t="str">
            <v>SOFTWARE XLSTAT-PRO PARA WINDOWS</v>
          </cell>
        </row>
        <row r="7172">
          <cell r="F7172" t="str">
            <v>59101028</v>
          </cell>
          <cell r="G7172" t="str">
            <v>SOFTWARE XLSTAT-PRO PARA MACINTOSH</v>
          </cell>
        </row>
        <row r="7173">
          <cell r="F7173" t="str">
            <v>59101050</v>
          </cell>
          <cell r="G7173" t="str">
            <v>SOFTWARE PARA DETERMINACION DE GENES</v>
          </cell>
        </row>
        <row r="7174">
          <cell r="F7174" t="str">
            <v>59101052</v>
          </cell>
          <cell r="G7174" t="str">
            <v>SOFTWARE CIENTIFICO ENDNOTE</v>
          </cell>
        </row>
        <row r="7175">
          <cell r="F7175" t="str">
            <v>59701038</v>
          </cell>
          <cell r="G7175" t="str">
            <v>LICENCIA ENDNOTE ACA (LICENCIA PARA 2 ANOS)</v>
          </cell>
        </row>
        <row r="7176">
          <cell r="F7176" t="str">
            <v>59701056</v>
          </cell>
          <cell r="G7176" t="str">
            <v>LICENCIA DNASTAR LASERGENE</v>
          </cell>
        </row>
        <row r="7177">
          <cell r="F7177" t="str">
            <v>51107001</v>
          </cell>
          <cell r="G7177" t="str">
            <v>LIBRERO  METALICO</v>
          </cell>
        </row>
        <row r="7178">
          <cell r="F7178" t="str">
            <v>51107002</v>
          </cell>
          <cell r="G7178" t="str">
            <v>LIBRERO DE PISO</v>
          </cell>
        </row>
        <row r="7179">
          <cell r="F7179" t="str">
            <v>51108002</v>
          </cell>
          <cell r="G7179" t="str">
            <v>ESCRITORIO SECRETARIAL DE 1 GAVETA</v>
          </cell>
        </row>
        <row r="7180">
          <cell r="F7180" t="str">
            <v>51101003</v>
          </cell>
          <cell r="G7180" t="str">
            <v>ARCHIVERO METALICO DE 3 GAVETAS</v>
          </cell>
        </row>
        <row r="7181">
          <cell r="F7181" t="str">
            <v>51101004</v>
          </cell>
          <cell r="G7181" t="str">
            <v>ARCHIVERO METALICO DE 4 GAVETAS</v>
          </cell>
        </row>
        <row r="7182">
          <cell r="F7182" t="str">
            <v>51102004</v>
          </cell>
          <cell r="G7182" t="str">
            <v>CREDENZA CON DOS PUERTAS CORREDIZAS</v>
          </cell>
        </row>
        <row r="7183">
          <cell r="F7183" t="str">
            <v>51107004</v>
          </cell>
          <cell r="G7183" t="str">
            <v>LIBRERO DE MADERA</v>
          </cell>
        </row>
        <row r="7184">
          <cell r="F7184" t="str">
            <v>51105017</v>
          </cell>
          <cell r="G7184" t="str">
            <v>SILLA PARA VISITA ACOJINADA</v>
          </cell>
        </row>
        <row r="7185">
          <cell r="F7185" t="str">
            <v>51108019</v>
          </cell>
          <cell r="G7185" t="str">
            <v>ESCRITORIO EJECUTIVO DE 1 GAVETA</v>
          </cell>
        </row>
        <row r="7186">
          <cell r="F7186" t="str">
            <v>51101021</v>
          </cell>
          <cell r="G7186" t="str">
            <v>ARCHIVERO HORIZONTAL METALICO DE 3 GAVETAS</v>
          </cell>
        </row>
        <row r="7187">
          <cell r="F7187" t="str">
            <v>51105026</v>
          </cell>
          <cell r="G7187" t="str">
            <v>SILLON EJECUTIVO</v>
          </cell>
        </row>
        <row r="7188">
          <cell r="F7188" t="str">
            <v>51105028</v>
          </cell>
          <cell r="G7188" t="str">
            <v>SILLON EJECUTIVO DE PIEL</v>
          </cell>
        </row>
        <row r="7189">
          <cell r="F7189" t="str">
            <v>51101029</v>
          </cell>
          <cell r="G7189" t="str">
            <v>ARCHIVERO CON CAJA FUERTE DE 1 GAVETA</v>
          </cell>
        </row>
        <row r="7190">
          <cell r="F7190" t="str">
            <v>51108030</v>
          </cell>
          <cell r="G7190" t="str">
            <v>ESCRITORIO  DE MADERA  2 GAVETAS</v>
          </cell>
        </row>
        <row r="7191">
          <cell r="F7191" t="str">
            <v>51105031</v>
          </cell>
          <cell r="G7191" t="str">
            <v>SILLON EJECUTIVO CON RESPALDO DE MALLA</v>
          </cell>
        </row>
        <row r="7192">
          <cell r="F7192" t="str">
            <v>51106034</v>
          </cell>
          <cell r="G7192" t="str">
            <v>ESTANTE DE 2 ENTREPANOS</v>
          </cell>
        </row>
        <row r="7193">
          <cell r="F7193" t="str">
            <v>51106006</v>
          </cell>
          <cell r="G7193" t="str">
            <v>ANAQUEL TIPO ESQUELETO 6 CHAROLAS</v>
          </cell>
        </row>
        <row r="7194">
          <cell r="F7194" t="str">
            <v>51108004</v>
          </cell>
          <cell r="G7194" t="str">
            <v>ESCRITORIO SECRETARIAL DE 3 GAVETAS</v>
          </cell>
        </row>
        <row r="7195">
          <cell r="F7195" t="str">
            <v>51109031</v>
          </cell>
          <cell r="G7195" t="str">
            <v>CENTRO DE TRABAJO RECTANGULAR</v>
          </cell>
        </row>
        <row r="7196">
          <cell r="F7196" t="str">
            <v>51101011</v>
          </cell>
          <cell r="G7196" t="str">
            <v>ARCHIVERO DE MADERA DE 4 GAVETAS</v>
          </cell>
        </row>
        <row r="7197">
          <cell r="F7197" t="str">
            <v>51108031</v>
          </cell>
          <cell r="G7197" t="str">
            <v>ESCRITORIO DE MADERA DE 3 GAVETAS</v>
          </cell>
        </row>
        <row r="7198">
          <cell r="F7198" t="str">
            <v>51105058</v>
          </cell>
          <cell r="G7198" t="str">
            <v>SILLON OPERATIVO</v>
          </cell>
        </row>
        <row r="7199">
          <cell r="F7199" t="str">
            <v>51107037</v>
          </cell>
          <cell r="G7199" t="str">
            <v>LIBRERO</v>
          </cell>
        </row>
        <row r="7200">
          <cell r="F7200" t="str">
            <v>51101004</v>
          </cell>
          <cell r="G7200" t="str">
            <v>ARCHIVERO METALICO DE 4 GAVETAS</v>
          </cell>
        </row>
        <row r="7201">
          <cell r="F7201" t="str">
            <v>51108004</v>
          </cell>
          <cell r="G7201" t="str">
            <v>ESCRITORIO SECRETARIAL DE 3 GAVETAS</v>
          </cell>
        </row>
        <row r="7202">
          <cell r="F7202" t="str">
            <v>51105041</v>
          </cell>
          <cell r="G7202" t="str">
            <v>SILLA EJECUTIVA</v>
          </cell>
        </row>
        <row r="7203">
          <cell r="F7203" t="str">
            <v>51108062</v>
          </cell>
          <cell r="G7203" t="str">
            <v>ESCRITORIO CON CAJONERA DE METAL</v>
          </cell>
        </row>
        <row r="7204">
          <cell r="F7204" t="str">
            <v>51108066</v>
          </cell>
          <cell r="G7204" t="str">
            <v>ESCRITORIO EJECUTIVO</v>
          </cell>
        </row>
        <row r="7205">
          <cell r="F7205" t="str">
            <v>51105030</v>
          </cell>
          <cell r="G7205" t="str">
            <v>SILLON EJECUTIVO CON RESPALDO ALTO</v>
          </cell>
        </row>
        <row r="7206">
          <cell r="F7206" t="str">
            <v>51107010</v>
          </cell>
          <cell r="G7206" t="str">
            <v>LIBRERO DE 5 ENTREPANOS</v>
          </cell>
        </row>
        <row r="7207">
          <cell r="F7207" t="str">
            <v>51109004</v>
          </cell>
          <cell r="G7207" t="str">
            <v>CONJUNTO DIRECTIVO ESCRITORIO DE ARCO1.80 METROS</v>
          </cell>
        </row>
        <row r="7208">
          <cell r="F7208" t="str">
            <v>51108043</v>
          </cell>
          <cell r="G7208" t="str">
            <v>ESCRITORIO DIRECTIVO</v>
          </cell>
        </row>
        <row r="7209">
          <cell r="F7209" t="str">
            <v>51105026</v>
          </cell>
          <cell r="G7209" t="str">
            <v>SILLON EJECUTIVO</v>
          </cell>
        </row>
        <row r="7210">
          <cell r="F7210" t="str">
            <v>51109028</v>
          </cell>
          <cell r="G7210" t="str">
            <v>MODULO EJECUTIVO</v>
          </cell>
        </row>
        <row r="7211">
          <cell r="F7211" t="str">
            <v>51108053</v>
          </cell>
          <cell r="G7211" t="str">
            <v>ESCRITORIO SECRETARIAL DE CRISTAL Y METAL</v>
          </cell>
        </row>
        <row r="7212">
          <cell r="F7212" t="str">
            <v>51104007</v>
          </cell>
          <cell r="G7212" t="str">
            <v>MESA DE TRABAJO</v>
          </cell>
        </row>
        <row r="7213">
          <cell r="F7213" t="str">
            <v>51108003</v>
          </cell>
          <cell r="G7213" t="str">
            <v>ESCRITORIO SECRETARIAL DE 2 GAVETAS</v>
          </cell>
        </row>
        <row r="7214">
          <cell r="F7214" t="str">
            <v>51105015</v>
          </cell>
          <cell r="G7214" t="str">
            <v>SILLA PARA VISITA DE METAL</v>
          </cell>
        </row>
        <row r="7215">
          <cell r="F7215" t="str">
            <v>51105026</v>
          </cell>
          <cell r="G7215" t="str">
            <v>SILLON EJECUTIVO</v>
          </cell>
        </row>
        <row r="7216">
          <cell r="F7216" t="str">
            <v>51107010</v>
          </cell>
          <cell r="G7216" t="str">
            <v>LIBRERO DE 5 ENTREPAÑOS</v>
          </cell>
        </row>
        <row r="7217">
          <cell r="F7217" t="str">
            <v>51105041</v>
          </cell>
          <cell r="G7217" t="str">
            <v>SILLA EJECUTIVA</v>
          </cell>
        </row>
        <row r="7218">
          <cell r="F7218" t="str">
            <v>51108066</v>
          </cell>
          <cell r="G7218" t="str">
            <v>ESCRITORIO EJECUTIVO</v>
          </cell>
        </row>
        <row r="7219">
          <cell r="F7219" t="str">
            <v>51106060</v>
          </cell>
          <cell r="G7219" t="str">
            <v>ESTANTE</v>
          </cell>
        </row>
        <row r="7220">
          <cell r="F7220" t="str">
            <v>51105064</v>
          </cell>
          <cell r="G7220" t="str">
            <v>MODULO SECRETARIAL</v>
          </cell>
        </row>
        <row r="7221">
          <cell r="F7221" t="str">
            <v>51202001</v>
          </cell>
          <cell r="G7221" t="str">
            <v>GABINETE METAL MADERA</v>
          </cell>
        </row>
        <row r="7222">
          <cell r="F7222" t="str">
            <v>51205001</v>
          </cell>
          <cell r="G7222" t="str">
            <v>MOSTRADOR METALICO</v>
          </cell>
        </row>
        <row r="7223">
          <cell r="F7223" t="str">
            <v>51206001</v>
          </cell>
          <cell r="G7223" t="str">
            <v>REVISTERO</v>
          </cell>
        </row>
        <row r="7224">
          <cell r="F7224" t="str">
            <v>51203002</v>
          </cell>
          <cell r="G7224" t="str">
            <v>LOCKER METALICO DE 2 PUERTAS</v>
          </cell>
        </row>
        <row r="7225">
          <cell r="F7225" t="str">
            <v>51210003</v>
          </cell>
          <cell r="G7225" t="str">
            <v>MESA DE CENTRO</v>
          </cell>
        </row>
        <row r="7226">
          <cell r="F7226" t="str">
            <v>51206004</v>
          </cell>
          <cell r="G7226" t="str">
            <v>MAMPARA</v>
          </cell>
        </row>
        <row r="7227">
          <cell r="F7227" t="str">
            <v>51208004</v>
          </cell>
          <cell r="G7227" t="str">
            <v>SOFA DE 3 PLAZAS</v>
          </cell>
        </row>
        <row r="7228">
          <cell r="F7228" t="str">
            <v>51210005</v>
          </cell>
          <cell r="G7228" t="str">
            <v>MESA DE TRABAJO</v>
          </cell>
        </row>
        <row r="7229">
          <cell r="F7229" t="str">
            <v>51206009</v>
          </cell>
          <cell r="G7229" t="str">
            <v>MODULO</v>
          </cell>
        </row>
        <row r="7230">
          <cell r="F7230" t="str">
            <v>51210012</v>
          </cell>
          <cell r="G7230" t="str">
            <v>MESA PARA SALA DE JUNTAS</v>
          </cell>
        </row>
        <row r="7231">
          <cell r="F7231" t="str">
            <v>51211031</v>
          </cell>
          <cell r="G7231" t="str">
            <v>ESTUFA ELECTRICA</v>
          </cell>
        </row>
        <row r="7232">
          <cell r="F7232" t="str">
            <v>51202022</v>
          </cell>
          <cell r="G7232" t="str">
            <v>ESCRITORIO SOBRE DISE¥O</v>
          </cell>
        </row>
        <row r="7233">
          <cell r="F7233" t="str">
            <v>51206009</v>
          </cell>
          <cell r="G7233" t="str">
            <v>MODULO</v>
          </cell>
        </row>
        <row r="7234">
          <cell r="F7234" t="str">
            <v>51206029</v>
          </cell>
          <cell r="G7234" t="str">
            <v>BURO DE DOS CAJONES</v>
          </cell>
        </row>
        <row r="7235">
          <cell r="F7235" t="str">
            <v>51202023</v>
          </cell>
          <cell r="G7235" t="str">
            <v>GABINETE PARA SERVIDORES</v>
          </cell>
        </row>
        <row r="7236">
          <cell r="F7236" t="str">
            <v>51206025</v>
          </cell>
          <cell r="G7236" t="str">
            <v>VITRINA PARA DIRECTORIO CON 2 PUERTAS CORREDIZAS</v>
          </cell>
        </row>
        <row r="7237">
          <cell r="F7237" t="str">
            <v>51501001</v>
          </cell>
          <cell r="G7237" t="str">
            <v>C.P.U DE ESCRITORIO</v>
          </cell>
        </row>
        <row r="7238">
          <cell r="F7238" t="str">
            <v>51505001</v>
          </cell>
          <cell r="G7238" t="str">
            <v>ESCANER PLANO</v>
          </cell>
        </row>
        <row r="7239">
          <cell r="F7239" t="str">
            <v>51507001</v>
          </cell>
          <cell r="G7239" t="str">
            <v>FUENTE DE PODER DE 375 VA</v>
          </cell>
        </row>
        <row r="7240">
          <cell r="F7240" t="str">
            <v>51508001</v>
          </cell>
          <cell r="G7240" t="str">
            <v>PROCESADOR CONTROL PROGRAMABLE</v>
          </cell>
        </row>
        <row r="7241">
          <cell r="F7241" t="str">
            <v>51510001</v>
          </cell>
          <cell r="G7241" t="str">
            <v>LAP-TOP H.P. PAVILION</v>
          </cell>
        </row>
        <row r="7242">
          <cell r="F7242" t="str">
            <v>51512001</v>
          </cell>
          <cell r="G7242" t="str">
            <v>IMPRESORA DE MATRIZ DE PUNTO</v>
          </cell>
        </row>
        <row r="7243">
          <cell r="F7243" t="str">
            <v>51501002</v>
          </cell>
          <cell r="G7243" t="str">
            <v>C.P.U SERVIDOR</v>
          </cell>
        </row>
        <row r="7244">
          <cell r="F7244" t="str">
            <v>51502003</v>
          </cell>
          <cell r="G7244" t="str">
            <v>MONITOR PANTALLA LCD</v>
          </cell>
        </row>
        <row r="7245">
          <cell r="F7245" t="str">
            <v>51512003</v>
          </cell>
          <cell r="G7245" t="str">
            <v>IMPRESORA LASER</v>
          </cell>
        </row>
        <row r="7246">
          <cell r="F7246" t="str">
            <v>51509009</v>
          </cell>
          <cell r="G7246" t="str">
            <v>LECTOR DE CODIGO DE BARRA</v>
          </cell>
        </row>
        <row r="7247">
          <cell r="F7247" t="str">
            <v>51511010</v>
          </cell>
          <cell r="G7247" t="str">
            <v>EQUIPO DE ALMACENAMIENTO DE DISCO DURO</v>
          </cell>
        </row>
        <row r="7248">
          <cell r="F7248" t="str">
            <v>51510061</v>
          </cell>
          <cell r="G7248" t="str">
            <v>LAP-TOP APPLE MACBOOK PRO</v>
          </cell>
        </row>
        <row r="7249">
          <cell r="F7249" t="str">
            <v>51501170</v>
          </cell>
          <cell r="G7249" t="str">
            <v>COMPUTADORA IMAC INTEL</v>
          </cell>
        </row>
        <row r="7250">
          <cell r="F7250" t="str">
            <v>51501023</v>
          </cell>
          <cell r="G7250" t="str">
            <v>EQUIPO DE COMPUTO  LENOVO THINKCENTRE M81(C.P.U,MONITOR Y TECLADO)</v>
          </cell>
        </row>
        <row r="7251">
          <cell r="F7251" t="str">
            <v>51507028</v>
          </cell>
          <cell r="G7251" t="str">
            <v>FUENTE DE PODER OMNISMART 500 VA CON 250 W</v>
          </cell>
        </row>
        <row r="7252">
          <cell r="F7252" t="str">
            <v>51512037</v>
          </cell>
          <cell r="G7252" t="str">
            <v>IMPRESORA LASER MONOCROMATICA HP P2035N</v>
          </cell>
        </row>
        <row r="7253">
          <cell r="F7253" t="str">
            <v>51511008</v>
          </cell>
          <cell r="G7253" t="str">
            <v>TABLETA DIGITALIZADORA</v>
          </cell>
        </row>
        <row r="7254">
          <cell r="F7254" t="str">
            <v>51511122</v>
          </cell>
          <cell r="G7254" t="str">
            <v>DISCRIMINADOR</v>
          </cell>
        </row>
        <row r="7255">
          <cell r="F7255" t="str">
            <v>51511123</v>
          </cell>
          <cell r="G7255" t="str">
            <v>TARJETA NIM TRADUCTORA</v>
          </cell>
        </row>
        <row r="7256">
          <cell r="F7256" t="str">
            <v>51511124</v>
          </cell>
          <cell r="G7256" t="str">
            <v>VENTILADOR ESPECIALIZADO</v>
          </cell>
        </row>
        <row r="7257">
          <cell r="F7257" t="str">
            <v>51511125</v>
          </cell>
          <cell r="G7257" t="str">
            <v>FUENTE DE ALTO VOLTAJE</v>
          </cell>
        </row>
        <row r="7258">
          <cell r="F7258" t="str">
            <v>51511126</v>
          </cell>
          <cell r="G7258" t="str">
            <v>PUENTE VME- USB</v>
          </cell>
        </row>
        <row r="7259">
          <cell r="F7259" t="str">
            <v>51511127</v>
          </cell>
          <cell r="G7259" t="str">
            <v>MINI JAULA VME64</v>
          </cell>
        </row>
        <row r="7260">
          <cell r="F7260" t="str">
            <v>51511128</v>
          </cell>
          <cell r="G7260" t="str">
            <v>TUBO FOTOMULTIPLICADOR</v>
          </cell>
        </row>
        <row r="7261">
          <cell r="F7261" t="str">
            <v>51511020</v>
          </cell>
          <cell r="G7261" t="str">
            <v>MULTIPLEXOR</v>
          </cell>
        </row>
        <row r="7262">
          <cell r="F7262" t="str">
            <v>51511029</v>
          </cell>
          <cell r="G7262" t="str">
            <v>DISCO DURO EXTERNO WD ELEMENT 2.5.1</v>
          </cell>
        </row>
        <row r="7263">
          <cell r="F7263" t="str">
            <v>51501113</v>
          </cell>
          <cell r="G7263" t="str">
            <v>EQUIPO DE COMPUTO OPTILEX 7010 SFF (C.P.U. MONITOR Y TECLADO)</v>
          </cell>
        </row>
        <row r="7264">
          <cell r="F7264" t="str">
            <v>51511004</v>
          </cell>
          <cell r="G7264" t="str">
            <v>REGULADOR</v>
          </cell>
        </row>
        <row r="7265">
          <cell r="F7265" t="str">
            <v>51505009</v>
          </cell>
          <cell r="G7265" t="str">
            <v>SCANER HP 5590</v>
          </cell>
        </row>
        <row r="7266">
          <cell r="F7266" t="str">
            <v>51510179</v>
          </cell>
          <cell r="G7266" t="str">
            <v>LAP-TOP APPLE MACBOOK PRO 13</v>
          </cell>
        </row>
        <row r="7267">
          <cell r="F7267" t="str">
            <v>51501058</v>
          </cell>
          <cell r="G7267" t="str">
            <v>COMPUTADORA IMAC 21.5</v>
          </cell>
        </row>
        <row r="7268">
          <cell r="F7268" t="str">
            <v>51501085</v>
          </cell>
          <cell r="G7268" t="str">
            <v>SERVIDOR NAS RS2212RP+ RACKSTATION - SCAN</v>
          </cell>
        </row>
        <row r="7269">
          <cell r="F7269" t="str">
            <v>51511083</v>
          </cell>
          <cell r="G7269" t="str">
            <v>DISCO DURO DE 2TB INTERFAZ SATA 6GB</v>
          </cell>
        </row>
        <row r="7270">
          <cell r="F7270" t="str">
            <v>51501113</v>
          </cell>
          <cell r="G7270" t="str">
            <v>EQUIPO DE COMPUTO OPTILEX 7010 SFF (C.P.U. MONITOR Y TECLADO)</v>
          </cell>
        </row>
        <row r="7271">
          <cell r="F7271" t="str">
            <v>51510327</v>
          </cell>
          <cell r="G7271" t="str">
            <v>LAP-TOP HP ENVY 15</v>
          </cell>
        </row>
        <row r="7272">
          <cell r="F7272" t="str">
            <v>51507066</v>
          </cell>
          <cell r="G7272" t="str">
            <v>NOBREAK CIBERPOWER CP 1500</v>
          </cell>
        </row>
        <row r="7273">
          <cell r="F7273" t="str">
            <v>51510335</v>
          </cell>
          <cell r="G7273" t="str">
            <v>LAP-TOP DELL INSPIRON L14VI</v>
          </cell>
        </row>
        <row r="7274">
          <cell r="F7274" t="str">
            <v>51510340</v>
          </cell>
          <cell r="G7274" t="str">
            <v>LAP-TOP HP SPECTRE</v>
          </cell>
        </row>
        <row r="7275">
          <cell r="F7275" t="str">
            <v>51501133</v>
          </cell>
          <cell r="G7275" t="str">
            <v>EQUIPO DE COMPUTO IMAC DE 27" APPLE</v>
          </cell>
        </row>
        <row r="7276">
          <cell r="F7276" t="str">
            <v>51501002</v>
          </cell>
          <cell r="G7276" t="str">
            <v>C.P.U. SERVIDOR</v>
          </cell>
        </row>
        <row r="7277">
          <cell r="F7277" t="str">
            <v>51510061</v>
          </cell>
          <cell r="G7277" t="str">
            <v>LAP-TOP APPLE MACBOOK PRO</v>
          </cell>
        </row>
        <row r="7278">
          <cell r="F7278" t="str">
            <v>51501070</v>
          </cell>
          <cell r="G7278" t="str">
            <v>COMPUTADORA APPLE IMAC 21.5</v>
          </cell>
        </row>
        <row r="7279">
          <cell r="F7279" t="str">
            <v>51507066</v>
          </cell>
          <cell r="G7279" t="str">
            <v>NOBREAK CIBER POWER CP 1500</v>
          </cell>
        </row>
        <row r="7280">
          <cell r="F7280" t="str">
            <v>51501148</v>
          </cell>
          <cell r="G7280" t="str">
            <v>COMPUTADORA ALL IN ONE HP PAVILION</v>
          </cell>
        </row>
        <row r="7281">
          <cell r="F7281" t="str">
            <v>51511117</v>
          </cell>
          <cell r="G7281" t="str">
            <v>DISCO DURO 2TB</v>
          </cell>
        </row>
        <row r="7282">
          <cell r="F7282" t="str">
            <v>51510060</v>
          </cell>
          <cell r="G7282" t="str">
            <v>LAP-TOP APPLE MACBOOK AIR</v>
          </cell>
        </row>
        <row r="7283">
          <cell r="F7283" t="str">
            <v>51510179</v>
          </cell>
          <cell r="G7283" t="str">
            <v>LAP-TOP APPLE MACBOOK PRO 13</v>
          </cell>
        </row>
        <row r="7284">
          <cell r="F7284" t="str">
            <v>51510352</v>
          </cell>
          <cell r="G7284" t="str">
            <v>LAP-TOP HP</v>
          </cell>
        </row>
        <row r="7285">
          <cell r="F7285" t="str">
            <v>51505024</v>
          </cell>
          <cell r="G7285" t="str">
            <v>ESCANER KODAK</v>
          </cell>
        </row>
        <row r="7286">
          <cell r="F7286" t="str">
            <v>51510356</v>
          </cell>
          <cell r="G7286" t="str">
            <v>LAP-TOP LENOVO</v>
          </cell>
        </row>
        <row r="7287">
          <cell r="F7287" t="str">
            <v>51511117</v>
          </cell>
          <cell r="G7287" t="str">
            <v>DISCO DURO 2 TB</v>
          </cell>
        </row>
        <row r="7288">
          <cell r="F7288" t="str">
            <v>51510362</v>
          </cell>
          <cell r="G7288" t="str">
            <v>LAP-TOP DELL</v>
          </cell>
        </row>
        <row r="7289">
          <cell r="F7289" t="str">
            <v>51507075</v>
          </cell>
          <cell r="G7289" t="str">
            <v>NOBREAK</v>
          </cell>
        </row>
        <row r="7290">
          <cell r="F7290" t="str">
            <v>51510365</v>
          </cell>
          <cell r="G7290" t="str">
            <v>TABLET SAMSUNG</v>
          </cell>
        </row>
        <row r="7291">
          <cell r="F7291" t="str">
            <v>51510101</v>
          </cell>
          <cell r="G7291" t="str">
            <v>LAP-TOP MACBOOK AIR</v>
          </cell>
        </row>
        <row r="7292">
          <cell r="F7292" t="str">
            <v>51512040</v>
          </cell>
          <cell r="G7292" t="str">
            <v>IMPRESORA MULTIFUNCIONAL HP</v>
          </cell>
        </row>
        <row r="7293">
          <cell r="F7293" t="str">
            <v>51501070</v>
          </cell>
          <cell r="G7293" t="str">
            <v>COMPUTADORA APPLE IMAC 21.5</v>
          </cell>
        </row>
        <row r="7294">
          <cell r="F7294" t="str">
            <v>51510315</v>
          </cell>
          <cell r="G7294" t="str">
            <v>LAP-TOP MAC AIR 13"</v>
          </cell>
        </row>
        <row r="7295">
          <cell r="F7295" t="str">
            <v>51501133</v>
          </cell>
          <cell r="G7295" t="str">
            <v>EQUIPO DE OMPUTO IMAC DE 27" APPLE</v>
          </cell>
        </row>
        <row r="7296">
          <cell r="F7296" t="str">
            <v>51510353</v>
          </cell>
          <cell r="G7296" t="str">
            <v>LAP-TOP DELL INSPIRON</v>
          </cell>
        </row>
        <row r="7297">
          <cell r="F7297" t="str">
            <v>51512188</v>
          </cell>
          <cell r="G7297" t="str">
            <v>IMPRESORA MULTIFUNCIONAL SAMSUNG</v>
          </cell>
        </row>
        <row r="7298">
          <cell r="F7298" t="str">
            <v>51505025</v>
          </cell>
          <cell r="G7298" t="str">
            <v>ESCANER EPSON</v>
          </cell>
        </row>
        <row r="7299">
          <cell r="F7299" t="str">
            <v>51501155</v>
          </cell>
          <cell r="G7299" t="str">
            <v>COMPUTADORA ENSAMBLADA</v>
          </cell>
        </row>
        <row r="7300">
          <cell r="F7300" t="str">
            <v>51512166</v>
          </cell>
          <cell r="G7300" t="str">
            <v>IMPRESORA EPSON LX350 MATRIZ DE PUNTO</v>
          </cell>
        </row>
        <row r="7301">
          <cell r="F7301" t="str">
            <v>51510352</v>
          </cell>
          <cell r="G7301" t="str">
            <v>LAP-TOP HP</v>
          </cell>
        </row>
        <row r="7302">
          <cell r="F7302" t="str">
            <v>51501169</v>
          </cell>
          <cell r="G7302" t="str">
            <v>APPLE MAC MINI(ORDENADOR)</v>
          </cell>
        </row>
        <row r="7303">
          <cell r="F7303" t="str">
            <v>51511002</v>
          </cell>
          <cell r="G7303" t="str">
            <v>CONCENTRADOR (SWITCH)</v>
          </cell>
        </row>
        <row r="7304">
          <cell r="F7304" t="str">
            <v>51511003</v>
          </cell>
          <cell r="G7304" t="str">
            <v>SERVIDOR</v>
          </cell>
        </row>
        <row r="7305">
          <cell r="F7305" t="str">
            <v>51501011</v>
          </cell>
          <cell r="G7305" t="str">
            <v>CAMARA WEB PARA COMPUTADORA</v>
          </cell>
        </row>
        <row r="7306">
          <cell r="F7306" t="str">
            <v>51510061</v>
          </cell>
          <cell r="G7306" t="str">
            <v>LAP-TOP APPLE MACBOOK PRO</v>
          </cell>
        </row>
        <row r="7307">
          <cell r="F7307" t="str">
            <v>51510101</v>
          </cell>
          <cell r="G7307" t="str">
            <v>LAP-TOP MACBOOK AIR</v>
          </cell>
        </row>
        <row r="7308">
          <cell r="F7308" t="str">
            <v>51512040</v>
          </cell>
          <cell r="G7308" t="str">
            <v>IMPRESORA MULTIFUNCIONAL HP</v>
          </cell>
        </row>
        <row r="7309">
          <cell r="F7309" t="str">
            <v>51510353</v>
          </cell>
          <cell r="G7309" t="str">
            <v>LAP-TOP DELL INSPIRON</v>
          </cell>
        </row>
        <row r="7310">
          <cell r="F7310" t="str">
            <v>51510356</v>
          </cell>
          <cell r="G7310" t="str">
            <v>LAP-TOP LENOVO</v>
          </cell>
        </row>
        <row r="7311">
          <cell r="F7311" t="str">
            <v>51501153</v>
          </cell>
          <cell r="G7311" t="str">
            <v>COMPUTADORA DE ESCRITORIO IMAC</v>
          </cell>
        </row>
        <row r="7312">
          <cell r="F7312" t="str">
            <v>51510358</v>
          </cell>
          <cell r="G7312" t="str">
            <v>IPAD</v>
          </cell>
        </row>
        <row r="7313">
          <cell r="F7313" t="str">
            <v>51501070</v>
          </cell>
          <cell r="G7313" t="str">
            <v>COMPUTADORA APPLE IMAC 21.5</v>
          </cell>
        </row>
        <row r="7314">
          <cell r="F7314" t="str">
            <v>51501133</v>
          </cell>
          <cell r="G7314" t="str">
            <v>EQUIPO DE COMPUTO IMAC DE 27" APPLE</v>
          </cell>
        </row>
        <row r="7315">
          <cell r="F7315" t="str">
            <v>51510353</v>
          </cell>
          <cell r="G7315" t="str">
            <v>LAP-TOP DELL INSPIRON</v>
          </cell>
        </row>
        <row r="7316">
          <cell r="F7316" t="str">
            <v>51501153</v>
          </cell>
          <cell r="G7316" t="str">
            <v>COMPUTADORA DE ESCRITORIO IMAC</v>
          </cell>
        </row>
        <row r="7317">
          <cell r="F7317" t="str">
            <v>51512157</v>
          </cell>
          <cell r="G7317" t="str">
            <v>IMPRESORA MULTIFUNCIONAL EPSON L210</v>
          </cell>
        </row>
        <row r="7318">
          <cell r="F7318" t="str">
            <v>51512196</v>
          </cell>
          <cell r="G7318" t="str">
            <v>IMPRESORA DE ETIQUETAS</v>
          </cell>
        </row>
        <row r="7319">
          <cell r="F7319" t="str">
            <v>51501056</v>
          </cell>
          <cell r="G7319" t="str">
            <v>EQUIPO DE COMPUTO HP (C.P.U. MONITOR Y TECLADO)</v>
          </cell>
        </row>
        <row r="7320">
          <cell r="F7320" t="str">
            <v>51911003</v>
          </cell>
          <cell r="G7320" t="str">
            <v>GUILLOTINA</v>
          </cell>
        </row>
        <row r="7321">
          <cell r="F7321" t="str">
            <v>51901004</v>
          </cell>
          <cell r="G7321" t="str">
            <v>SISTEMA MAGNETICO</v>
          </cell>
        </row>
        <row r="7322">
          <cell r="F7322" t="str">
            <v>51911004</v>
          </cell>
          <cell r="G7322" t="str">
            <v>ENCUADERNADORA DE 3 ORIFICIOS</v>
          </cell>
        </row>
        <row r="7323">
          <cell r="F7323" t="str">
            <v>51903005</v>
          </cell>
          <cell r="G7323" t="str">
            <v>FOTOCOPIADORA</v>
          </cell>
        </row>
        <row r="7324">
          <cell r="F7324" t="str">
            <v>51911008</v>
          </cell>
          <cell r="G7324" t="str">
            <v>ENGARGOLADORA METALICA PARA ESPIRAL METALICO</v>
          </cell>
        </row>
        <row r="7325">
          <cell r="F7325" t="str">
            <v>51903016</v>
          </cell>
          <cell r="G7325" t="str">
            <v>COPIADORA,  IMPRESORA, ESCANER</v>
          </cell>
        </row>
        <row r="7326">
          <cell r="F7326" t="str">
            <v>51901003</v>
          </cell>
          <cell r="G7326" t="str">
            <v>EXTINGUIDOR</v>
          </cell>
        </row>
        <row r="7327">
          <cell r="F7327" t="str">
            <v>51901027</v>
          </cell>
          <cell r="G7327" t="str">
            <v>CODEC POLYCOM REALPRESENCE GROUP 500-720P</v>
          </cell>
        </row>
        <row r="7328">
          <cell r="F7328" t="str">
            <v>51901017</v>
          </cell>
          <cell r="G7328" t="str">
            <v>SISTEMA DE SEGURIDAD PARA PUERTA DE BIBLIOTECA</v>
          </cell>
        </row>
        <row r="7329">
          <cell r="F7329" t="str">
            <v>52104001</v>
          </cell>
          <cell r="G7329" t="str">
            <v>PROYECTOR DE ACETATOS</v>
          </cell>
        </row>
        <row r="7330">
          <cell r="F7330" t="str">
            <v>52107001</v>
          </cell>
          <cell r="G7330" t="str">
            <v>TELEVISOR DE 19 PULGADAS</v>
          </cell>
        </row>
        <row r="7331">
          <cell r="F7331" t="str">
            <v>52103003</v>
          </cell>
          <cell r="G7331" t="str">
            <v>PANTALLA DE PARED DE TECHO</v>
          </cell>
        </row>
        <row r="7332">
          <cell r="F7332" t="str">
            <v>52106008</v>
          </cell>
          <cell r="G7332" t="str">
            <v>APARATO DE SONIDO</v>
          </cell>
        </row>
        <row r="7333">
          <cell r="F7333" t="str">
            <v>52107014</v>
          </cell>
          <cell r="G7333" t="str">
            <v>PANTALLA PLANA LCD</v>
          </cell>
        </row>
        <row r="7334">
          <cell r="F7334" t="str">
            <v>52104017</v>
          </cell>
          <cell r="G7334" t="str">
            <v>PROYECTOR (CANON)</v>
          </cell>
        </row>
        <row r="7335">
          <cell r="F7335" t="str">
            <v>52106118</v>
          </cell>
          <cell r="G7335" t="str">
            <v>IPAD CON WIFI 4G 64GB, 3A. GEN.</v>
          </cell>
        </row>
        <row r="7336">
          <cell r="F7336" t="str">
            <v>52106174</v>
          </cell>
          <cell r="G7336" t="str">
            <v>IPAD APPLE 128 GB</v>
          </cell>
        </row>
        <row r="7337">
          <cell r="F7337" t="str">
            <v>52106044</v>
          </cell>
          <cell r="G7337" t="str">
            <v>BOCINA</v>
          </cell>
        </row>
        <row r="7338">
          <cell r="F7338" t="str">
            <v>52106206</v>
          </cell>
          <cell r="G7338" t="str">
            <v>IPAD AIR APPLE 64GB</v>
          </cell>
        </row>
        <row r="7339">
          <cell r="F7339" t="str">
            <v>52104039</v>
          </cell>
          <cell r="G7339" t="str">
            <v>VIDEOPROYECTOR EPSON</v>
          </cell>
        </row>
        <row r="7340">
          <cell r="F7340" t="str">
            <v>52104038</v>
          </cell>
          <cell r="G7340" t="str">
            <v>PROYECTOR BENQ</v>
          </cell>
        </row>
        <row r="7341">
          <cell r="F7341" t="str">
            <v>52301001</v>
          </cell>
          <cell r="G7341" t="str">
            <v>CAMARA FOTOGRAFICA DIGITAL SONY CYBER-SHOT DSC-TX20 16.0 MEGAPIXELS</v>
          </cell>
        </row>
        <row r="7342">
          <cell r="F7342" t="str">
            <v>52302025</v>
          </cell>
          <cell r="G7342" t="str">
            <v>VIDEO PROYECTOR</v>
          </cell>
        </row>
        <row r="7343">
          <cell r="F7343" t="str">
            <v>52302070</v>
          </cell>
          <cell r="G7343" t="str">
            <v>VIDEOPROYECTOR EPSON POWERLITE X 14</v>
          </cell>
        </row>
        <row r="7344">
          <cell r="F7344" t="str">
            <v>52302201</v>
          </cell>
          <cell r="G7344" t="str">
            <v>REPISA PARA MONTAR CAMARA</v>
          </cell>
        </row>
        <row r="7345">
          <cell r="F7345" t="str">
            <v>52302212</v>
          </cell>
          <cell r="G7345" t="str">
            <v>VIDEOPROYECTOR EPSON</v>
          </cell>
        </row>
        <row r="7346">
          <cell r="F7346" t="str">
            <v>52301144</v>
          </cell>
          <cell r="G7346" t="str">
            <v>CAMARA DIGITAL</v>
          </cell>
        </row>
        <row r="7347">
          <cell r="F7347" t="str">
            <v>52910001</v>
          </cell>
          <cell r="G7347" t="str">
            <v>PIZARRON ACRILICO</v>
          </cell>
        </row>
        <row r="7348">
          <cell r="F7348" t="str">
            <v>52909002</v>
          </cell>
          <cell r="G7348" t="str">
            <v>MESA PARA LABORATORIO</v>
          </cell>
        </row>
        <row r="7349">
          <cell r="F7349" t="str">
            <v>52914006</v>
          </cell>
          <cell r="G7349" t="str">
            <v>SILLA PARA MAESTRO ACOJINADA</v>
          </cell>
        </row>
        <row r="7350">
          <cell r="F7350" t="str">
            <v>52914008</v>
          </cell>
          <cell r="G7350" t="str">
            <v>SILLA CON PALETA DE MADERA</v>
          </cell>
        </row>
        <row r="7351">
          <cell r="F7351" t="str">
            <v>52904014</v>
          </cell>
          <cell r="G7351" t="str">
            <v>BASCULA DE METAL UNIVERSAL DIGITAL</v>
          </cell>
        </row>
        <row r="7352">
          <cell r="F7352" t="str">
            <v>52909010</v>
          </cell>
          <cell r="G7352" t="str">
            <v>MESA OPTICA</v>
          </cell>
        </row>
        <row r="7353">
          <cell r="F7353" t="str">
            <v>52903001</v>
          </cell>
          <cell r="G7353" t="str">
            <v>BALANZA ANALITICA</v>
          </cell>
        </row>
        <row r="7354">
          <cell r="F7354" t="str">
            <v>53101040</v>
          </cell>
          <cell r="G7354" t="str">
            <v>GENERADOR DE FUNCIONES IN/20MHZ</v>
          </cell>
        </row>
        <row r="7355">
          <cell r="F7355" t="str">
            <v>53102090</v>
          </cell>
          <cell r="G7355" t="str">
            <v>MICROSCOPIO</v>
          </cell>
        </row>
        <row r="7356">
          <cell r="F7356" t="str">
            <v>53101066</v>
          </cell>
          <cell r="G7356" t="str">
            <v>13 LITER FISHER</v>
          </cell>
        </row>
        <row r="7357">
          <cell r="F7357" t="str">
            <v>53204017</v>
          </cell>
          <cell r="G7357" t="str">
            <v>OSCILOSCOPIO</v>
          </cell>
        </row>
        <row r="7358">
          <cell r="F7358" t="str">
            <v>53205025</v>
          </cell>
          <cell r="G7358" t="str">
            <v>REFRACTOMETRO</v>
          </cell>
        </row>
        <row r="7359">
          <cell r="F7359" t="str">
            <v>53205050</v>
          </cell>
          <cell r="G7359" t="str">
            <v>EQUIPO PARA PRUEBA DE FISICA</v>
          </cell>
        </row>
        <row r="7360">
          <cell r="F7360" t="str">
            <v>53204149</v>
          </cell>
          <cell r="G7360" t="str">
            <v>OSCILOSCOPIO DIGITAL, TEKTRONIC, TDS1002C-EDU</v>
          </cell>
        </row>
        <row r="7361">
          <cell r="F7361" t="str">
            <v>53204218</v>
          </cell>
          <cell r="G7361" t="str">
            <v>SENSOR DE TEMPERATURA</v>
          </cell>
        </row>
        <row r="7362">
          <cell r="F7362" t="str">
            <v>53204223</v>
          </cell>
          <cell r="G7362" t="str">
            <v>VAN DE GRAAFF GENERATOR</v>
          </cell>
        </row>
        <row r="7363">
          <cell r="F7363" t="str">
            <v>53204224</v>
          </cell>
          <cell r="G7363" t="str">
            <v>AMPLIFICADOR LASER Y CHOPPER OPTICO</v>
          </cell>
        </row>
        <row r="7364">
          <cell r="F7364" t="str">
            <v>53204225</v>
          </cell>
          <cell r="G7364" t="str">
            <v>MODULO DE COINCIDENCIAS, TRAJETA DE ADQUISICION, FUENTE DE ALTO VOLTAJE</v>
          </cell>
        </row>
        <row r="7365">
          <cell r="F7365" t="str">
            <v>53204226</v>
          </cell>
          <cell r="G7365" t="str">
            <v>COMPREHENSIVE PHYSICS COMPLETE SYSTEM</v>
          </cell>
        </row>
        <row r="7366">
          <cell r="F7366" t="str">
            <v>53204227</v>
          </cell>
          <cell r="G7366" t="str">
            <v>COMPLETE ROLLER COASTER SYSTEM</v>
          </cell>
        </row>
        <row r="7367">
          <cell r="F7367" t="str">
            <v>53206047</v>
          </cell>
          <cell r="G7367" t="str">
            <v>EXPERIMENTO DE RAZON DE CALORES ESPECIFICOS</v>
          </cell>
        </row>
        <row r="7368">
          <cell r="F7368" t="str">
            <v>53204228</v>
          </cell>
          <cell r="G7368" t="str">
            <v>CLASSIC DYNAMICS SYSTEM</v>
          </cell>
        </row>
        <row r="7369">
          <cell r="F7369" t="str">
            <v>53206048</v>
          </cell>
          <cell r="G7369" t="str">
            <v>EXPERIMENTO DE RAZON DEL PRINCIPIO DE ARQUIMEDES BALANCE</v>
          </cell>
        </row>
        <row r="7370">
          <cell r="F7370" t="str">
            <v>53206049</v>
          </cell>
          <cell r="G7370" t="str">
            <v>EXPERIMENTO DE GASES IDEALES</v>
          </cell>
        </row>
        <row r="7371">
          <cell r="F7371" t="str">
            <v>53204229</v>
          </cell>
          <cell r="G7371" t="str">
            <v>INTERFEROMETRO</v>
          </cell>
        </row>
        <row r="7372">
          <cell r="F7372" t="str">
            <v>53204230</v>
          </cell>
          <cell r="G7372" t="str">
            <v>ACCESORIOS RANURADOS OPTICA BASICA</v>
          </cell>
        </row>
        <row r="7373">
          <cell r="F7373" t="str">
            <v>53204232</v>
          </cell>
          <cell r="G7373" t="str">
            <v>VIBRADOR DE SECUENCIAS</v>
          </cell>
        </row>
        <row r="7374">
          <cell r="F7374" t="str">
            <v>53204233</v>
          </cell>
          <cell r="G7374" t="str">
            <v>RANURAS DE ALTA PRECION</v>
          </cell>
        </row>
        <row r="7375">
          <cell r="F7375" t="str">
            <v>53203003</v>
          </cell>
          <cell r="G7375" t="str">
            <v>BAROMETRO</v>
          </cell>
        </row>
        <row r="7376">
          <cell r="F7376" t="str">
            <v>53205027</v>
          </cell>
          <cell r="G7376" t="str">
            <v>TURBINA</v>
          </cell>
        </row>
        <row r="7377">
          <cell r="F7377" t="str">
            <v>53204039</v>
          </cell>
          <cell r="G7377" t="str">
            <v>TERMOMETRO</v>
          </cell>
        </row>
        <row r="7378">
          <cell r="F7378" t="str">
            <v>53204218</v>
          </cell>
          <cell r="G7378" t="str">
            <v>SENSOR DE TEMPERATURA</v>
          </cell>
        </row>
        <row r="7379">
          <cell r="F7379" t="str">
            <v>53202073</v>
          </cell>
          <cell r="G7379" t="str">
            <v>MEDIDOR DE TENSION</v>
          </cell>
        </row>
        <row r="7380">
          <cell r="F7380" t="str">
            <v>53207041</v>
          </cell>
          <cell r="G7380" t="str">
            <v>TUBO DE PITOT</v>
          </cell>
        </row>
        <row r="7381">
          <cell r="F7381" t="str">
            <v>53207042</v>
          </cell>
          <cell r="G7381" t="str">
            <v>TUBO DE VENTURI</v>
          </cell>
        </row>
        <row r="7382">
          <cell r="F7382" t="str">
            <v>53207043</v>
          </cell>
          <cell r="G7382" t="str">
            <v>OSCILADOR CONTROLADOR MECANICO</v>
          </cell>
        </row>
        <row r="7383">
          <cell r="F7383" t="str">
            <v>53204236</v>
          </cell>
          <cell r="G7383" t="str">
            <v>ADAPTADOR DE HILO A CARRO</v>
          </cell>
        </row>
        <row r="7384">
          <cell r="F7384" t="str">
            <v>53202075</v>
          </cell>
          <cell r="G7384" t="str">
            <v>ACELEROMETRO</v>
          </cell>
        </row>
        <row r="7385">
          <cell r="F7385" t="str">
            <v>53206051</v>
          </cell>
          <cell r="G7385" t="str">
            <v>CAVIDAD TERMAL</v>
          </cell>
        </row>
        <row r="7386">
          <cell r="F7386" t="str">
            <v>53204237</v>
          </cell>
          <cell r="G7386" t="str">
            <v>CAPACITOR VARIABLE</v>
          </cell>
        </row>
        <row r="7387">
          <cell r="F7387" t="str">
            <v>53204238</v>
          </cell>
          <cell r="G7387" t="str">
            <v>GENERADOR DE MANO</v>
          </cell>
        </row>
        <row r="7388">
          <cell r="F7388" t="str">
            <v>53204239</v>
          </cell>
          <cell r="G7388" t="str">
            <v>WATERRECERVOIR</v>
          </cell>
        </row>
        <row r="7389">
          <cell r="F7389" t="str">
            <v>53204240</v>
          </cell>
          <cell r="G7389" t="str">
            <v>LANZADOR DE RANGO</v>
          </cell>
        </row>
        <row r="7390">
          <cell r="F7390" t="str">
            <v>53204241</v>
          </cell>
          <cell r="G7390" t="str">
            <v>ACCESORIO DE TIRO AL BLANCO</v>
          </cell>
        </row>
        <row r="7391">
          <cell r="F7391" t="str">
            <v>53205112</v>
          </cell>
          <cell r="G7391" t="str">
            <v>BRUJULA</v>
          </cell>
        </row>
        <row r="7392">
          <cell r="F7392" t="str">
            <v>53201048</v>
          </cell>
          <cell r="G7392" t="str">
            <v>SENSOR DE RADIACION</v>
          </cell>
        </row>
        <row r="7393">
          <cell r="F7393" t="str">
            <v>53204242</v>
          </cell>
          <cell r="G7393" t="str">
            <v>MOTOR DE STIRLING</v>
          </cell>
        </row>
        <row r="7394">
          <cell r="F7394" t="str">
            <v>53202076</v>
          </cell>
          <cell r="G7394" t="str">
            <v>GIROSCOPIO</v>
          </cell>
        </row>
        <row r="7395">
          <cell r="F7395" t="str">
            <v>53204243</v>
          </cell>
          <cell r="G7395" t="str">
            <v>STRESS STRAIN APPARATUS</v>
          </cell>
        </row>
        <row r="7396">
          <cell r="F7396" t="str">
            <v>53204244</v>
          </cell>
          <cell r="G7396" t="str">
            <v>APARATO DE EXPANSION TERMICA</v>
          </cell>
        </row>
        <row r="7397">
          <cell r="F7397" t="str">
            <v>53204245</v>
          </cell>
          <cell r="G7397" t="str">
            <v>APARATO DE CONDUCCION DE CALOR</v>
          </cell>
        </row>
        <row r="7398">
          <cell r="F7398" t="str">
            <v>53204246</v>
          </cell>
          <cell r="G7398" t="str">
            <v>VARIABLE GAP MAGNET</v>
          </cell>
        </row>
        <row r="7399">
          <cell r="F7399" t="str">
            <v>53204247</v>
          </cell>
          <cell r="G7399" t="str">
            <v>MAGNETIC FORCE ACCESORY</v>
          </cell>
        </row>
        <row r="7400">
          <cell r="F7400" t="str">
            <v>53204248</v>
          </cell>
          <cell r="G7400" t="str">
            <v>UNIVERSAL GRAVITATIONAL CONSTANT</v>
          </cell>
        </row>
        <row r="7401">
          <cell r="F7401" t="str">
            <v>53204249</v>
          </cell>
          <cell r="G7401" t="str">
            <v>SISTEMA ROTACIONAL COMPLETO</v>
          </cell>
        </row>
        <row r="7402">
          <cell r="F7402" t="str">
            <v>53204250</v>
          </cell>
          <cell r="G7402" t="str">
            <v>APARATO DE FUERZA CENTRIPETA</v>
          </cell>
        </row>
        <row r="7403">
          <cell r="F7403" t="str">
            <v>53205113</v>
          </cell>
          <cell r="G7403" t="str">
            <v>EQUIVALENTE DE CALOR</v>
          </cell>
        </row>
        <row r="7404">
          <cell r="F7404" t="str">
            <v>53204252</v>
          </cell>
          <cell r="G7404" t="str">
            <v>STRUCTURES HIDRAULIC SYSTEM</v>
          </cell>
        </row>
        <row r="7405">
          <cell r="F7405" t="str">
            <v>53204254</v>
          </cell>
          <cell r="G7405" t="str">
            <v>AMPLIFICADOR DE PODER</v>
          </cell>
        </row>
        <row r="7406">
          <cell r="F7406" t="str">
            <v>53202077</v>
          </cell>
          <cell r="G7406" t="str">
            <v>MEDIDOR LCR BK PRECISION</v>
          </cell>
        </row>
        <row r="7407">
          <cell r="F7407" t="str">
            <v>53204255</v>
          </cell>
          <cell r="G7407" t="str">
            <v>TARJETA EXPLORADORA DILIGENTE</v>
          </cell>
        </row>
        <row r="7408">
          <cell r="F7408" t="str">
            <v>53204256</v>
          </cell>
          <cell r="G7408" t="str">
            <v>TARJETA DE ADQUISICION DE DATOS</v>
          </cell>
        </row>
        <row r="7409">
          <cell r="F7409" t="str">
            <v>53204259</v>
          </cell>
          <cell r="G7409" t="str">
            <v>TUBO DE FOTODIODO</v>
          </cell>
        </row>
        <row r="7410">
          <cell r="F7410" t="str">
            <v>53204260</v>
          </cell>
          <cell r="G7410" t="str">
            <v>LAMPARA DE MERCURIO</v>
          </cell>
        </row>
        <row r="7411">
          <cell r="F7411" t="str">
            <v>53201053</v>
          </cell>
          <cell r="G7411" t="str">
            <v>FUENTE DE RADIACION</v>
          </cell>
        </row>
        <row r="7412">
          <cell r="F7412" t="str">
            <v>53204261</v>
          </cell>
          <cell r="G7412" t="str">
            <v>SISTEMA DE LABORATORIO NUCLEAR INTERMEDIO</v>
          </cell>
        </row>
        <row r="7413">
          <cell r="F7413" t="str">
            <v>53204163</v>
          </cell>
          <cell r="G7413" t="str">
            <v>TELESCOPIO CELESTRON EDGEHD CGEM 925</v>
          </cell>
        </row>
        <row r="7414">
          <cell r="F7414" t="str">
            <v>53204164</v>
          </cell>
          <cell r="G7414" t="str">
            <v>KIT DE OCULARES DE OBSERVACION CON LENTE PARA TELESCOPIO</v>
          </cell>
        </row>
        <row r="7415">
          <cell r="F7415" t="str">
            <v>53204165</v>
          </cell>
          <cell r="G7415" t="str">
            <v>TELESCOPIO CELESTRON OMNI XLT 102</v>
          </cell>
        </row>
        <row r="7416">
          <cell r="F7416" t="str">
            <v>53204167</v>
          </cell>
          <cell r="G7416" t="str">
            <v>FUENTE DE PODER ALTERNA PARA TELESCOPIO P/17</v>
          </cell>
        </row>
        <row r="7417">
          <cell r="F7417" t="str">
            <v>53206039</v>
          </cell>
          <cell r="G7417" t="str">
            <v>COMPLETA E/M SISTEMA PASCO SE-9625</v>
          </cell>
        </row>
        <row r="7418">
          <cell r="F7418" t="str">
            <v>53206040</v>
          </cell>
          <cell r="G7418" t="str">
            <v>E/M APARATO  PASCO SE-9638</v>
          </cell>
        </row>
        <row r="7419">
          <cell r="F7419" t="str">
            <v>53206041</v>
          </cell>
          <cell r="G7419" t="str">
            <v>CARGA DE UN EXPERIMENTO DE ELECTRONES PASCO EX-9929A</v>
          </cell>
        </row>
        <row r="7420">
          <cell r="F7420" t="str">
            <v>53206042</v>
          </cell>
          <cell r="G7420" t="str">
            <v>EXPERIMENTO DE RADIACION DE CUERPO NEGRO PASCO EX-9920</v>
          </cell>
        </row>
        <row r="7421">
          <cell r="F7421" t="str">
            <v>53206043</v>
          </cell>
          <cell r="G7421" t="str">
            <v>APARATO EFECTO FOTOELECTRICO PASCO AP-8209</v>
          </cell>
        </row>
        <row r="7422">
          <cell r="F7422" t="str">
            <v>53206044</v>
          </cell>
          <cell r="G7422" t="str">
            <v>APARATO DE MILLIKAN GOTA DEL ACEITE AP-8210</v>
          </cell>
        </row>
        <row r="7423">
          <cell r="F7423" t="str">
            <v>53204175</v>
          </cell>
          <cell r="G7423" t="str">
            <v>NEXIMAGE CAMARA CCD PARA TELESCOPIO</v>
          </cell>
        </row>
        <row r="7424">
          <cell r="F7424" t="str">
            <v>53204189</v>
          </cell>
          <cell r="G7424" t="str">
            <v>COMERSTON</v>
          </cell>
        </row>
        <row r="7425">
          <cell r="F7425" t="str">
            <v>53204017</v>
          </cell>
          <cell r="G7425" t="str">
            <v>OSCILOSCOPIO</v>
          </cell>
        </row>
        <row r="7426">
          <cell r="F7426" t="str">
            <v>53204020</v>
          </cell>
          <cell r="G7426" t="str">
            <v>POLARIMETRO</v>
          </cell>
        </row>
        <row r="7427">
          <cell r="F7427" t="str">
            <v>53202003</v>
          </cell>
          <cell r="G7427" t="str">
            <v>TINA ULTRASONICA</v>
          </cell>
        </row>
        <row r="7428">
          <cell r="F7428" t="str">
            <v>53204017</v>
          </cell>
          <cell r="G7428" t="str">
            <v>OSCILOSCOPIO</v>
          </cell>
        </row>
        <row r="7429">
          <cell r="F7429" t="str">
            <v>53202089</v>
          </cell>
          <cell r="G7429" t="str">
            <v>PARRILLA DE CALENTAMIENTO CON AGITACION</v>
          </cell>
        </row>
        <row r="7430">
          <cell r="F7430" t="str">
            <v>53205021</v>
          </cell>
          <cell r="G7430" t="str">
            <v>DESTILADOR</v>
          </cell>
        </row>
        <row r="7431">
          <cell r="F7431" t="str">
            <v>53204266</v>
          </cell>
          <cell r="G7431" t="str">
            <v>CAMPANA DE EXTRACCION DE HUMOS</v>
          </cell>
        </row>
        <row r="7432">
          <cell r="F7432" t="str">
            <v>53204272</v>
          </cell>
          <cell r="G7432" t="str">
            <v>SISTEMA DE PURIFICACION DE AGUA</v>
          </cell>
        </row>
        <row r="7433">
          <cell r="F7433" t="str">
            <v>53204273</v>
          </cell>
          <cell r="G7433" t="str">
            <v>SPIN PROCESSOR</v>
          </cell>
        </row>
        <row r="7434">
          <cell r="F7434" t="str">
            <v>53204274</v>
          </cell>
          <cell r="G7434" t="str">
            <v>HORNO TUBULAR</v>
          </cell>
        </row>
        <row r="7435">
          <cell r="F7435" t="str">
            <v>53204180</v>
          </cell>
          <cell r="G7435" t="str">
            <v>AGITADOR DE PLACA</v>
          </cell>
        </row>
        <row r="7436">
          <cell r="F7436" t="str">
            <v>53207047</v>
          </cell>
          <cell r="G7436" t="str">
            <v>BASE DE DESPLAZAMIENTO MILIMÉTRICO DE 25MM</v>
          </cell>
        </row>
        <row r="7437">
          <cell r="F7437" t="str">
            <v>53207048</v>
          </cell>
          <cell r="G7437" t="str">
            <v>CELDA DE VIDRIO PARA ELECTRODOS GIRATORIOS</v>
          </cell>
        </row>
        <row r="7438">
          <cell r="F7438" t="str">
            <v>53202001</v>
          </cell>
          <cell r="G7438" t="str">
            <v>ANEMOMETRO</v>
          </cell>
        </row>
        <row r="7439">
          <cell r="F7439" t="str">
            <v>53204039</v>
          </cell>
          <cell r="G7439" t="str">
            <v>TERMOMETRO</v>
          </cell>
        </row>
        <row r="7440">
          <cell r="F7440" t="str">
            <v>54101072</v>
          </cell>
          <cell r="G7440" t="str">
            <v>NISSAN X-TRAIL 5 PUERTAS SLX CVT 2.5LITROS</v>
          </cell>
        </row>
        <row r="7441">
          <cell r="F7441" t="str">
            <v>56201052</v>
          </cell>
          <cell r="G7441" t="str">
            <v>BIPOTENCIOSTATO</v>
          </cell>
        </row>
        <row r="7442">
          <cell r="F7442" t="str">
            <v>56402006</v>
          </cell>
          <cell r="G7442" t="str">
            <v>AIRE ACONDICIONADO MINI-SPLIT DE 24,00BTU`S</v>
          </cell>
        </row>
        <row r="7443">
          <cell r="F7443" t="str">
            <v>56405008</v>
          </cell>
          <cell r="G7443" t="str">
            <v>SISTEMA DE ENFRIAMIENTO</v>
          </cell>
        </row>
        <row r="7444">
          <cell r="F7444" t="str">
            <v>56402006</v>
          </cell>
          <cell r="G7444" t="str">
            <v>AIRE ACONDICIONADO MINI-SPLIT DE 24,000 BTU`S</v>
          </cell>
        </row>
        <row r="7445">
          <cell r="F7445" t="str">
            <v>56502002</v>
          </cell>
          <cell r="G7445" t="str">
            <v>UNIDAD CENTRAL TELEFONICA</v>
          </cell>
        </row>
        <row r="7446">
          <cell r="F7446" t="str">
            <v>56502051</v>
          </cell>
          <cell r="G7446" t="str">
            <v>BENCHTOP LASER DIODE THORLABS ITC4001</v>
          </cell>
        </row>
        <row r="7447">
          <cell r="F7447" t="str">
            <v>56502047</v>
          </cell>
          <cell r="G7447" t="str">
            <v>LASER TIPO MARIPOSA PARA FIBRE OPTICA THORLA8S SFL550S</v>
          </cell>
        </row>
        <row r="7448">
          <cell r="F7448" t="str">
            <v>56502048</v>
          </cell>
          <cell r="G7448" t="str">
            <v>ACOPLADOR OPTICO THORLABS 10202A-99-APC</v>
          </cell>
        </row>
        <row r="7449">
          <cell r="F7449" t="str">
            <v>56502049</v>
          </cell>
          <cell r="G7449" t="str">
            <v>LASER  TIPO MARIPOSA THORLA8S PL980P330J</v>
          </cell>
        </row>
        <row r="7450">
          <cell r="F7450" t="str">
            <v>56502050</v>
          </cell>
          <cell r="G7450" t="str">
            <v>GENERADOR DE PULSO DIGITAL THORLABS DG645</v>
          </cell>
        </row>
        <row r="7451">
          <cell r="F7451" t="str">
            <v>56502052</v>
          </cell>
          <cell r="G7451" t="str">
            <v>EMPALMADORA SUMITOMO QUANTUM Q101-CA-KIT-2</v>
          </cell>
        </row>
        <row r="7452">
          <cell r="F7452" t="str">
            <v>56502053</v>
          </cell>
          <cell r="G7452" t="str">
            <v>AMPLIFIED DETECTOR 800-1700MM THORLABS PDF10C</v>
          </cell>
        </row>
        <row r="7453">
          <cell r="F7453" t="str">
            <v>56502049</v>
          </cell>
          <cell r="G7453" t="str">
            <v>LASER TIPO MARIPOSA THORLABS PL980P330J</v>
          </cell>
        </row>
        <row r="7454">
          <cell r="F7454" t="str">
            <v>56502067</v>
          </cell>
          <cell r="G7454" t="str">
            <v>COMPACTO CONTROLADOR DE TEMPERATURA DE DIODO LASER CLD1015</v>
          </cell>
        </row>
        <row r="7455">
          <cell r="F7455" t="str">
            <v>56502068</v>
          </cell>
          <cell r="G7455" t="str">
            <v>FIBRA MEDIDOR DE POTENCIA 800NM-1700NM THORLABS PM20CH</v>
          </cell>
        </row>
        <row r="7456">
          <cell r="F7456" t="str">
            <v>56502074</v>
          </cell>
          <cell r="G7456" t="str">
            <v>MARIPOSA LASER DIODE THORLABS LM1452</v>
          </cell>
        </row>
        <row r="7457">
          <cell r="F7457" t="str">
            <v>56502075</v>
          </cell>
          <cell r="G7457" t="str">
            <v>AISLANTE DE FIBRA TRORLABS 10-H-1550</v>
          </cell>
        </row>
        <row r="7458">
          <cell r="F7458" t="str">
            <v>56502076</v>
          </cell>
          <cell r="G7458" t="str">
            <v>MULTIPLEXOR POR DIVISION DE LONGITUD DE ONDA THORLABS WD202A</v>
          </cell>
        </row>
        <row r="7459">
          <cell r="F7459" t="str">
            <v>56502084</v>
          </cell>
          <cell r="G7459" t="str">
            <v>TELEFONO IP NORTEL LG 6830-MGCP</v>
          </cell>
        </row>
        <row r="7460">
          <cell r="F7460" t="str">
            <v>56502087</v>
          </cell>
          <cell r="G7460" t="str">
            <v>HANDHELD FUENTE LASER</v>
          </cell>
        </row>
        <row r="7461">
          <cell r="F7461" t="str">
            <v>56502089</v>
          </cell>
          <cell r="G7461" t="str">
            <v>FOTODETECTOR PC-COUPLED</v>
          </cell>
        </row>
        <row r="7462">
          <cell r="F7462" t="str">
            <v>56502090</v>
          </cell>
          <cell r="G7462" t="str">
            <v>DETECTOR ALTA SENSIBILIDAD</v>
          </cell>
        </row>
        <row r="7463">
          <cell r="F7463" t="str">
            <v>56502111</v>
          </cell>
          <cell r="G7463" t="str">
            <v>DIODO SUPERLUMINISCENTE THORLABS</v>
          </cell>
        </row>
        <row r="7464">
          <cell r="F7464" t="str">
            <v>56501026</v>
          </cell>
          <cell r="G7464" t="str">
            <v>CONTROLADOR IP PARA DVR, NVR Y PTZ</v>
          </cell>
        </row>
        <row r="7465">
          <cell r="F7465" t="str">
            <v>56601026</v>
          </cell>
          <cell r="G7465" t="str">
            <v>COMPACTO DE PODER Y ENERGIA CONSOLA METER</v>
          </cell>
        </row>
        <row r="7466">
          <cell r="F7466" t="str">
            <v>56602027</v>
          </cell>
          <cell r="G7466" t="str">
            <v>ESFERA DE INTEGRACION DEL SENSOR DE FOTODIODOS DE ENERGIA</v>
          </cell>
        </row>
        <row r="7467">
          <cell r="F7467" t="str">
            <v>56601025</v>
          </cell>
          <cell r="G7467" t="str">
            <v>MULTIMETRO DIGITAL</v>
          </cell>
        </row>
        <row r="7468">
          <cell r="F7468" t="str">
            <v>56704004</v>
          </cell>
          <cell r="G7468" t="str">
            <v>TALADRO</v>
          </cell>
        </row>
        <row r="7469">
          <cell r="F7469" t="str">
            <v>56702006</v>
          </cell>
          <cell r="G7469" t="str">
            <v>TORNO</v>
          </cell>
        </row>
        <row r="7470">
          <cell r="F7470" t="str">
            <v>56704083</v>
          </cell>
          <cell r="G7470" t="str">
            <v>FRESADORA</v>
          </cell>
        </row>
        <row r="7471">
          <cell r="F7471" t="str">
            <v>56704085</v>
          </cell>
          <cell r="G7471" t="str">
            <v>ELECTROMETRO</v>
          </cell>
        </row>
        <row r="7472">
          <cell r="F7472" t="str">
            <v>56702003</v>
          </cell>
          <cell r="G7472" t="str">
            <v>SIERRA</v>
          </cell>
        </row>
        <row r="7473">
          <cell r="F7473" t="str">
            <v>56704088</v>
          </cell>
          <cell r="G7473" t="str">
            <v>PLANTA PARA SOLDAR</v>
          </cell>
        </row>
        <row r="7474">
          <cell r="F7474" t="str">
            <v>56704089</v>
          </cell>
          <cell r="G7474" t="str">
            <v>HIDROLAVADORA</v>
          </cell>
        </row>
        <row r="7475">
          <cell r="F7475" t="str">
            <v>56904006</v>
          </cell>
          <cell r="G7475" t="str">
            <v>FRIGO-BAR</v>
          </cell>
        </row>
        <row r="7476">
          <cell r="F7476" t="str">
            <v>56904016</v>
          </cell>
          <cell r="G7476" t="str">
            <v>REFRIGERADOR DAEWOO DFR-9010DB 9 PIES</v>
          </cell>
        </row>
        <row r="7477">
          <cell r="F7477" t="str">
            <v>59101056</v>
          </cell>
          <cell r="G7477" t="str">
            <v>SOPHOS XG750-3Y-EP</v>
          </cell>
        </row>
        <row r="7478">
          <cell r="F7478" t="str">
            <v>59701023</v>
          </cell>
          <cell r="G7478" t="str">
            <v>LICENCIA MULTIPUNTO DE 6 VIAS PARA GROUP SERIES 500,550 U 8- VIAS PARA GROUP 700</v>
          </cell>
        </row>
        <row r="7479">
          <cell r="F7479" t="str">
            <v>59801001</v>
          </cell>
          <cell r="G7479" t="str">
            <v>LICENCIA INDUSTRIAL, COMERCIAL Y OTRAS</v>
          </cell>
        </row>
        <row r="7480">
          <cell r="F7480" t="str">
            <v>58301025</v>
          </cell>
          <cell r="G7480" t="str">
            <v>AGROINDUSTRIAS, CARRETERA A TAPANATEPECKM. 1, ARRIAGA</v>
          </cell>
        </row>
        <row r="7481">
          <cell r="F7481" t="str">
            <v>58301025</v>
          </cell>
          <cell r="G7481" t="str">
            <v>AGROINDUSTRIAS, CARRETERA A TAPANATEPEC KM. 1, ARRIAGA</v>
          </cell>
        </row>
        <row r="7482">
          <cell r="F7482" t="str">
            <v>58301025</v>
          </cell>
          <cell r="G7482" t="str">
            <v>AGROINDUSTRIAS, CARRETERA A TAPANATEPEC KM. 1, ARRIAGA</v>
          </cell>
        </row>
        <row r="7483">
          <cell r="F7483" t="str">
            <v>58301025</v>
          </cell>
          <cell r="G7483" t="str">
            <v>AGROINDUSTRIAS, CARRETERA A TAPANATEPEC KM. 1, ARRIAGA</v>
          </cell>
        </row>
        <row r="7484">
          <cell r="F7484" t="str">
            <v>51108003</v>
          </cell>
          <cell r="G7484" t="str">
            <v>ESCRITORIO SECRETARIAL DE 2 GAVETAS</v>
          </cell>
        </row>
        <row r="7485">
          <cell r="F7485" t="str">
            <v>51101011</v>
          </cell>
          <cell r="G7485" t="str">
            <v>ARCHIVERO DE MADERA DE 4 GAVETAS</v>
          </cell>
        </row>
        <row r="7486">
          <cell r="F7486" t="str">
            <v>51108011</v>
          </cell>
          <cell r="G7486" t="str">
            <v>ESCRITORIO SEMIEJECUTIVO DE 2 GAVETAS</v>
          </cell>
        </row>
        <row r="7487">
          <cell r="F7487" t="str">
            <v>51101015</v>
          </cell>
          <cell r="G7487" t="str">
            <v>ARCHIVERO MOVIL DE MADERA</v>
          </cell>
        </row>
        <row r="7488">
          <cell r="F7488" t="str">
            <v>51105017</v>
          </cell>
          <cell r="G7488" t="str">
            <v>SILLA PARA VISITA ACOJINADA</v>
          </cell>
        </row>
        <row r="7489">
          <cell r="F7489" t="str">
            <v>51105028</v>
          </cell>
          <cell r="G7489" t="str">
            <v>SILLON EJECUTIVO DE PIEL</v>
          </cell>
        </row>
        <row r="7490">
          <cell r="F7490" t="str">
            <v>51106044</v>
          </cell>
          <cell r="G7490" t="str">
            <v>ESTANTE DE 12 ENTREPANOS</v>
          </cell>
        </row>
        <row r="7491">
          <cell r="F7491" t="str">
            <v>51109036</v>
          </cell>
          <cell r="G7491" t="str">
            <v>CONJUNTO EJECUTIVO</v>
          </cell>
        </row>
        <row r="7492">
          <cell r="F7492" t="str">
            <v>51101039</v>
          </cell>
          <cell r="G7492" t="str">
            <v>ARCHIVERO VERTICAL DE 4 GAVETAS</v>
          </cell>
        </row>
        <row r="7493">
          <cell r="F7493" t="str">
            <v>51105058</v>
          </cell>
          <cell r="G7493" t="str">
            <v>SILLON OPERATIVO</v>
          </cell>
        </row>
        <row r="7494">
          <cell r="F7494" t="str">
            <v>51105064</v>
          </cell>
          <cell r="G7494" t="str">
            <v>MODULO SECRETARIAL</v>
          </cell>
        </row>
        <row r="7495">
          <cell r="F7495" t="str">
            <v>51101003</v>
          </cell>
          <cell r="G7495" t="str">
            <v>ARCHIVERO METALICO DE 3 GAVETAS</v>
          </cell>
        </row>
        <row r="7496">
          <cell r="F7496" t="str">
            <v>51106033</v>
          </cell>
          <cell r="G7496" t="str">
            <v>ESTANTE DE 1 ENTREPANO</v>
          </cell>
        </row>
        <row r="7497">
          <cell r="F7497" t="str">
            <v>51108056</v>
          </cell>
          <cell r="G7497" t="str">
            <v>ESCRITORIO BASICO</v>
          </cell>
        </row>
        <row r="7498">
          <cell r="F7498" t="str">
            <v>51104008</v>
          </cell>
          <cell r="G7498" t="str">
            <v>MESA PARA COMPUTADORA</v>
          </cell>
        </row>
        <row r="7499">
          <cell r="F7499" t="str">
            <v>51101003</v>
          </cell>
          <cell r="G7499" t="str">
            <v>ARCHIVERO METALICO DE 3 GAVETAS</v>
          </cell>
        </row>
        <row r="7500">
          <cell r="F7500" t="str">
            <v>51108030</v>
          </cell>
          <cell r="G7500" t="str">
            <v>ESCRITORIO  DE MADERA  2 GAVETAS</v>
          </cell>
        </row>
        <row r="7501">
          <cell r="F7501" t="str">
            <v>51202006</v>
          </cell>
          <cell r="G7501" t="str">
            <v>GABINETE CON 2 PUERTAS</v>
          </cell>
        </row>
        <row r="7502">
          <cell r="F7502" t="str">
            <v>51211011</v>
          </cell>
          <cell r="G7502" t="str">
            <v>LICUADORA</v>
          </cell>
        </row>
        <row r="7503">
          <cell r="F7503" t="str">
            <v>51210035</v>
          </cell>
          <cell r="G7503" t="str">
            <v>MESA DE TRABAJO TIPO PARED</v>
          </cell>
        </row>
        <row r="7504">
          <cell r="F7504" t="str">
            <v>51210036</v>
          </cell>
          <cell r="G7504" t="str">
            <v>MESA DE TRABAJO TIPO ISLA</v>
          </cell>
        </row>
        <row r="7505">
          <cell r="F7505" t="str">
            <v>51211057</v>
          </cell>
          <cell r="G7505" t="str">
            <v>ESTUFA PESADA CON 4 QUEMADORES</v>
          </cell>
        </row>
        <row r="7506">
          <cell r="F7506" t="str">
            <v>51211058</v>
          </cell>
          <cell r="G7506" t="str">
            <v>GABINETE ABIERTO MARCA SERVINOX</v>
          </cell>
        </row>
        <row r="7507">
          <cell r="F7507" t="str">
            <v>51203004</v>
          </cell>
          <cell r="G7507" t="str">
            <v>LOCKER METALICO DE 4 PUERTAS</v>
          </cell>
        </row>
        <row r="7508">
          <cell r="F7508" t="str">
            <v>51211011</v>
          </cell>
          <cell r="G7508" t="str">
            <v>LICUADORA</v>
          </cell>
        </row>
        <row r="7509">
          <cell r="F7509" t="str">
            <v>51211034</v>
          </cell>
          <cell r="G7509" t="str">
            <v>ESTUFA INDUSTRIAL</v>
          </cell>
        </row>
        <row r="7510">
          <cell r="F7510" t="str">
            <v>51202015</v>
          </cell>
          <cell r="G7510" t="str">
            <v>MESA DE TRABAJO EN ACERO INOXIDABLE</v>
          </cell>
        </row>
        <row r="7511">
          <cell r="F7511" t="str">
            <v>51211068</v>
          </cell>
          <cell r="G7511" t="str">
            <v>FRIGOBAR</v>
          </cell>
        </row>
        <row r="7512">
          <cell r="F7512" t="str">
            <v>51210046</v>
          </cell>
          <cell r="G7512" t="str">
            <v>MESA DE JUNTAS OVALADA</v>
          </cell>
        </row>
        <row r="7513">
          <cell r="F7513" t="str">
            <v>51204019</v>
          </cell>
          <cell r="G7513" t="str">
            <v>EXHIBIDOR PARA LIBROS Y REVISTAS SENCILLO</v>
          </cell>
        </row>
        <row r="7514">
          <cell r="F7514" t="str">
            <v>51210012</v>
          </cell>
          <cell r="G7514" t="str">
            <v>MESA PARA SALA DE JUNTAS</v>
          </cell>
        </row>
        <row r="7515">
          <cell r="F7515" t="str">
            <v>51207011</v>
          </cell>
          <cell r="G7515" t="str">
            <v>CARPA</v>
          </cell>
        </row>
        <row r="7516">
          <cell r="F7516" t="str">
            <v>51501001</v>
          </cell>
          <cell r="G7516" t="str">
            <v>C.P.U DE ESCRITORIO</v>
          </cell>
        </row>
        <row r="7517">
          <cell r="F7517" t="str">
            <v>51507001</v>
          </cell>
          <cell r="G7517" t="str">
            <v>FUENTE DE PODER DE 375 VA</v>
          </cell>
        </row>
        <row r="7518">
          <cell r="F7518" t="str">
            <v>51512001</v>
          </cell>
          <cell r="G7518" t="str">
            <v>IMPRESORA DE MATRIZ DE PUNTO</v>
          </cell>
        </row>
        <row r="7519">
          <cell r="F7519" t="str">
            <v>51501002</v>
          </cell>
          <cell r="G7519" t="str">
            <v>C.P.U SERVIDOR</v>
          </cell>
        </row>
        <row r="7520">
          <cell r="F7520" t="str">
            <v>51501003</v>
          </cell>
          <cell r="G7520" t="str">
            <v>C.P.U ESTACION DE TRABAJO</v>
          </cell>
        </row>
        <row r="7521">
          <cell r="F7521" t="str">
            <v>51502003</v>
          </cell>
          <cell r="G7521" t="str">
            <v>MONITOR PANTALLA LCD</v>
          </cell>
        </row>
        <row r="7522">
          <cell r="F7522" t="str">
            <v>51512003</v>
          </cell>
          <cell r="G7522" t="str">
            <v>IMPRESORA LASER</v>
          </cell>
        </row>
        <row r="7523">
          <cell r="F7523" t="str">
            <v>51505004</v>
          </cell>
          <cell r="G7523" t="str">
            <v>ESCANER PROFESIONAL</v>
          </cell>
        </row>
        <row r="7524">
          <cell r="F7524" t="str">
            <v>51512010</v>
          </cell>
          <cell r="G7524" t="str">
            <v>IMPRESORA MULTIFUNCIONAL</v>
          </cell>
        </row>
        <row r="7525">
          <cell r="F7525" t="str">
            <v>51512018</v>
          </cell>
          <cell r="G7525" t="str">
            <v>IMPRESORA LASER A COLOR</v>
          </cell>
        </row>
        <row r="7526">
          <cell r="F7526" t="str">
            <v>51510250</v>
          </cell>
          <cell r="G7526" t="str">
            <v>LAP-TOP HP 6530B</v>
          </cell>
        </row>
        <row r="7527">
          <cell r="F7527" t="str">
            <v>51510350</v>
          </cell>
          <cell r="G7527" t="str">
            <v>LAP-TOP DELL LATITUDE 2100</v>
          </cell>
        </row>
        <row r="7528">
          <cell r="F7528" t="str">
            <v>51510351</v>
          </cell>
          <cell r="G7528" t="str">
            <v>LAP-TOP DELL STUDIO 14</v>
          </cell>
        </row>
        <row r="7529">
          <cell r="F7529" t="str">
            <v>51507041</v>
          </cell>
          <cell r="G7529" t="str">
            <v>FUENTE DE PODER</v>
          </cell>
        </row>
        <row r="7530">
          <cell r="F7530" t="str">
            <v>51511056</v>
          </cell>
          <cell r="G7530" t="str">
            <v>SWITCH DE 24 PUERTOS CAPA 2</v>
          </cell>
        </row>
        <row r="7531">
          <cell r="F7531" t="str">
            <v>51511065</v>
          </cell>
          <cell r="G7531" t="str">
            <v>FIBRA OPTICA MULTIMODO 6 HILOS</v>
          </cell>
        </row>
        <row r="7532">
          <cell r="F7532" t="str">
            <v>51512186</v>
          </cell>
          <cell r="G7532" t="str">
            <v>IMPRESORA MULTIFUNCIONAL BROTHER</v>
          </cell>
        </row>
        <row r="7533">
          <cell r="F7533" t="str">
            <v>51501146</v>
          </cell>
          <cell r="G7533" t="str">
            <v>EQUIPO DE COMPUTO</v>
          </cell>
        </row>
        <row r="7534">
          <cell r="F7534" t="str">
            <v>51510363</v>
          </cell>
          <cell r="G7534" t="str">
            <v>PUNTO DE ACCESO</v>
          </cell>
        </row>
        <row r="7535">
          <cell r="F7535" t="str">
            <v>51501113</v>
          </cell>
          <cell r="G7535" t="str">
            <v>EQUIPO DE COMPUTO OPTILEX 7010</v>
          </cell>
        </row>
        <row r="7536">
          <cell r="F7536" t="str">
            <v>51501113</v>
          </cell>
          <cell r="G7536" t="str">
            <v>EQUIPO DE COMPUTO OPTIPLEX 7010 SFF (C.P.U. MONITOR Y TECLADO)</v>
          </cell>
        </row>
        <row r="7537">
          <cell r="F7537" t="str">
            <v>51501056</v>
          </cell>
          <cell r="G7537" t="str">
            <v>EQUIPO DE COMPUTO HP (C.P.U. MONITOR Y TECLADO)</v>
          </cell>
        </row>
        <row r="7538">
          <cell r="F7538" t="str">
            <v>51501100</v>
          </cell>
          <cell r="G7538" t="str">
            <v>EQUIPO DE COMPUTO DE ESCRITORIO DELL (C.P.U. MONITOR Y TECLADO)</v>
          </cell>
        </row>
        <row r="7539">
          <cell r="F7539" t="str">
            <v>51512166</v>
          </cell>
          <cell r="G7539" t="str">
            <v>IMPRESORA EPSON LX350 MATRIZ DE PUNTO</v>
          </cell>
        </row>
        <row r="7540">
          <cell r="F7540" t="str">
            <v>51512185</v>
          </cell>
          <cell r="G7540" t="str">
            <v>IMPRESORA LASER SAMSUNG</v>
          </cell>
        </row>
        <row r="7541">
          <cell r="F7541" t="str">
            <v>51510155</v>
          </cell>
          <cell r="G7541" t="str">
            <v>LAP-TOP HP PAVILION G4-1365LA</v>
          </cell>
        </row>
        <row r="7542">
          <cell r="F7542" t="str">
            <v>51510311</v>
          </cell>
          <cell r="G7542" t="str">
            <v>TABLET MULTITOUCH TITAN PC7023ME</v>
          </cell>
        </row>
        <row r="7543">
          <cell r="F7543" t="str">
            <v>51510352</v>
          </cell>
          <cell r="G7543" t="str">
            <v>LAP-TOP HP</v>
          </cell>
        </row>
        <row r="7544">
          <cell r="F7544" t="str">
            <v>52103004</v>
          </cell>
          <cell r="G7544" t="str">
            <v>PANTALLA PLEGABLE</v>
          </cell>
        </row>
        <row r="7545">
          <cell r="F7545" t="str">
            <v>52101006</v>
          </cell>
          <cell r="G7545" t="str">
            <v>ESPECTOFOTOMETRO</v>
          </cell>
        </row>
        <row r="7546">
          <cell r="F7546" t="str">
            <v>52301146</v>
          </cell>
          <cell r="G7546" t="str">
            <v>CAMARA CANON POWERSHOT</v>
          </cell>
        </row>
        <row r="7547">
          <cell r="F7547" t="str">
            <v>52107059</v>
          </cell>
          <cell r="G7547" t="str">
            <v>SMART TV HISENSE</v>
          </cell>
        </row>
        <row r="7548">
          <cell r="F7548" t="str">
            <v>52106012</v>
          </cell>
          <cell r="G7548" t="str">
            <v>BAFLE</v>
          </cell>
        </row>
        <row r="7549">
          <cell r="F7549" t="str">
            <v>52302025</v>
          </cell>
          <cell r="G7549" t="str">
            <v>VIDEO PROYECTOR</v>
          </cell>
        </row>
        <row r="7550">
          <cell r="F7550" t="str">
            <v>52302211</v>
          </cell>
          <cell r="G7550" t="str">
            <v>VIDEO PROYECTOR BENQ</v>
          </cell>
        </row>
        <row r="7551">
          <cell r="F7551" t="str">
            <v>52302168</v>
          </cell>
          <cell r="G7551" t="str">
            <v>VIDEOPROYECTOR SONY VPL-DX100</v>
          </cell>
        </row>
        <row r="7552">
          <cell r="F7552" t="str">
            <v>52903001</v>
          </cell>
          <cell r="G7552" t="str">
            <v>BALANZA ANALITICA</v>
          </cell>
        </row>
        <row r="7553">
          <cell r="F7553" t="str">
            <v>52910001</v>
          </cell>
          <cell r="G7553" t="str">
            <v>PIZARRON ACRILICO</v>
          </cell>
        </row>
        <row r="7554">
          <cell r="F7554" t="str">
            <v>52909001</v>
          </cell>
          <cell r="G7554" t="str">
            <v>MESA PARA COMPUTADORA</v>
          </cell>
        </row>
        <row r="7555">
          <cell r="F7555" t="str">
            <v>52909002</v>
          </cell>
          <cell r="G7555" t="str">
            <v>MESA PARA LABORATORIO</v>
          </cell>
        </row>
        <row r="7556">
          <cell r="F7556" t="str">
            <v>52903009</v>
          </cell>
          <cell r="G7556" t="str">
            <v>BALANZA DIGITAL</v>
          </cell>
        </row>
        <row r="7557">
          <cell r="F7557" t="str">
            <v>52903001</v>
          </cell>
          <cell r="G7557" t="str">
            <v>BALANZA ANALITICA</v>
          </cell>
        </row>
        <row r="7558">
          <cell r="F7558" t="str">
            <v>52903005</v>
          </cell>
          <cell r="G7558" t="str">
            <v>BALANZA DE HUMEDAD</v>
          </cell>
        </row>
        <row r="7559">
          <cell r="F7559" t="str">
            <v>52904028</v>
          </cell>
          <cell r="G7559" t="str">
            <v>BASCULA DIGITAL</v>
          </cell>
        </row>
        <row r="7560">
          <cell r="F7560" t="str">
            <v>52904026</v>
          </cell>
          <cell r="G7560" t="str">
            <v>BASCULA ELECTRONICA 100KG</v>
          </cell>
        </row>
        <row r="7561">
          <cell r="F7561" t="str">
            <v>53101004</v>
          </cell>
          <cell r="G7561" t="str">
            <v>AUTOCLAVE</v>
          </cell>
        </row>
        <row r="7562">
          <cell r="F7562" t="str">
            <v>53101007</v>
          </cell>
          <cell r="G7562" t="str">
            <v>BANO MARIA</v>
          </cell>
        </row>
        <row r="7563">
          <cell r="F7563" t="str">
            <v>53101010</v>
          </cell>
          <cell r="G7563" t="str">
            <v>CAMPANA DE EXTRACCION O BASE PARA CAMPANA</v>
          </cell>
        </row>
        <row r="7564">
          <cell r="F7564" t="str">
            <v>53101014</v>
          </cell>
          <cell r="G7564" t="str">
            <v>CENTRIFUGA</v>
          </cell>
        </row>
        <row r="7565">
          <cell r="F7565" t="str">
            <v>53101017</v>
          </cell>
          <cell r="G7565" t="str">
            <v>CONTADOR DE COLONIA</v>
          </cell>
        </row>
        <row r="7566">
          <cell r="F7566" t="str">
            <v>53101027</v>
          </cell>
          <cell r="G7566" t="str">
            <v>ROTADOR DE PLACAS</v>
          </cell>
        </row>
        <row r="7567">
          <cell r="F7567" t="str">
            <v>53102033</v>
          </cell>
          <cell r="G7567" t="str">
            <v>ESTEREOSCOPIO</v>
          </cell>
        </row>
        <row r="7568">
          <cell r="F7568" t="str">
            <v>53101004</v>
          </cell>
          <cell r="G7568" t="str">
            <v>AUTOCLAVE</v>
          </cell>
        </row>
        <row r="7569">
          <cell r="F7569" t="str">
            <v>53101014</v>
          </cell>
          <cell r="G7569" t="str">
            <v>CETRIFUGA</v>
          </cell>
        </row>
        <row r="7570">
          <cell r="F7570" t="str">
            <v>53101017</v>
          </cell>
          <cell r="G7570" t="str">
            <v>CONTADOR DE COLONIA</v>
          </cell>
        </row>
        <row r="7571">
          <cell r="F7571" t="str">
            <v>53101048</v>
          </cell>
          <cell r="G7571" t="str">
            <v>BANO SECO</v>
          </cell>
        </row>
        <row r="7572">
          <cell r="F7572" t="str">
            <v>53204195</v>
          </cell>
          <cell r="G7572" t="str">
            <v>AGITADOR VORTEX</v>
          </cell>
        </row>
        <row r="7573">
          <cell r="F7573" t="str">
            <v>53208002</v>
          </cell>
          <cell r="G7573" t="str">
            <v>MEDIDOR DE HUMEDAD Y ACIDEZ</v>
          </cell>
        </row>
        <row r="7574">
          <cell r="F7574" t="str">
            <v>53207004</v>
          </cell>
          <cell r="G7574" t="str">
            <v>ESTUFA DE CULTIVO</v>
          </cell>
        </row>
        <row r="7575">
          <cell r="F7575" t="str">
            <v>53207007</v>
          </cell>
          <cell r="G7575" t="str">
            <v>BURETA GRADUADA</v>
          </cell>
        </row>
        <row r="7576">
          <cell r="F7576" t="str">
            <v>53206010</v>
          </cell>
          <cell r="G7576" t="str">
            <v>APARATO CENTRIFUGADOR DE EXTRACCION</v>
          </cell>
        </row>
        <row r="7577">
          <cell r="F7577" t="str">
            <v>53207013</v>
          </cell>
          <cell r="G7577" t="str">
            <v>EQUIPO VERNIER</v>
          </cell>
        </row>
        <row r="7578">
          <cell r="F7578" t="str">
            <v>53202014</v>
          </cell>
          <cell r="G7578" t="str">
            <v>EXTRACTOR DE GRASA</v>
          </cell>
        </row>
        <row r="7579">
          <cell r="F7579" t="str">
            <v>53204015</v>
          </cell>
          <cell r="G7579" t="str">
            <v>MICROSCOPIO</v>
          </cell>
        </row>
        <row r="7580">
          <cell r="F7580" t="str">
            <v>53204016</v>
          </cell>
          <cell r="G7580" t="str">
            <v>MUFLA ELECTRICA</v>
          </cell>
        </row>
        <row r="7581">
          <cell r="F7581" t="str">
            <v>53205021</v>
          </cell>
          <cell r="G7581" t="str">
            <v>DESTILADOR</v>
          </cell>
        </row>
        <row r="7582">
          <cell r="F7582" t="str">
            <v>53205023</v>
          </cell>
          <cell r="G7582" t="str">
            <v>DIGESTOR</v>
          </cell>
        </row>
        <row r="7583">
          <cell r="F7583" t="str">
            <v>53205030</v>
          </cell>
          <cell r="G7583" t="str">
            <v>BOMBA DE VACIO</v>
          </cell>
        </row>
        <row r="7584">
          <cell r="F7584" t="str">
            <v>53207030</v>
          </cell>
          <cell r="G7584" t="str">
            <v>MEDIDOR DE P.H.</v>
          </cell>
        </row>
        <row r="7585">
          <cell r="F7585" t="str">
            <v>53205064</v>
          </cell>
          <cell r="G7585" t="str">
            <v>TURBIDIMETRO</v>
          </cell>
        </row>
        <row r="7586">
          <cell r="F7586" t="str">
            <v>53204066</v>
          </cell>
          <cell r="G7586" t="str">
            <v>CAMPANA DE FLUJO LAMINAR</v>
          </cell>
        </row>
        <row r="7587">
          <cell r="F7587" t="str">
            <v>53205065</v>
          </cell>
          <cell r="G7587" t="str">
            <v>DESMINERALIZADOR</v>
          </cell>
        </row>
        <row r="7588">
          <cell r="F7588" t="str">
            <v>53204067</v>
          </cell>
          <cell r="G7588" t="str">
            <v>ESTUFA DE INCUBACI+N</v>
          </cell>
        </row>
        <row r="7589">
          <cell r="F7589" t="str">
            <v>53205105</v>
          </cell>
          <cell r="G7589" t="str">
            <v>KIT DE 3 REFRACTOMETROS</v>
          </cell>
        </row>
        <row r="7590">
          <cell r="F7590" t="str">
            <v>53206046</v>
          </cell>
          <cell r="G7590" t="str">
            <v>KIT CONTENEDOR DE EXTRACCION</v>
          </cell>
        </row>
        <row r="7591">
          <cell r="F7591" t="str">
            <v>53205106</v>
          </cell>
          <cell r="G7591" t="str">
            <v>DESTILADOR KJELDAHL</v>
          </cell>
        </row>
        <row r="7592">
          <cell r="F7592" t="str">
            <v>53204005</v>
          </cell>
          <cell r="G7592" t="str">
            <v>DESIONIZADOR</v>
          </cell>
        </row>
        <row r="7593">
          <cell r="F7593" t="str">
            <v>53205023</v>
          </cell>
          <cell r="G7593" t="str">
            <v>DIGESTOR</v>
          </cell>
        </row>
        <row r="7594">
          <cell r="F7594" t="str">
            <v>53205025</v>
          </cell>
          <cell r="G7594" t="str">
            <v>REFRACTOMETRO</v>
          </cell>
        </row>
        <row r="7595">
          <cell r="F7595" t="str">
            <v>53205030</v>
          </cell>
          <cell r="G7595" t="str">
            <v>BOMBA DE VACIO</v>
          </cell>
        </row>
        <row r="7596">
          <cell r="F7596" t="str">
            <v>53207030</v>
          </cell>
          <cell r="G7596" t="str">
            <v>MEDIDOR DE PH</v>
          </cell>
        </row>
        <row r="7597">
          <cell r="F7597" t="str">
            <v>53204038</v>
          </cell>
          <cell r="G7597" t="str">
            <v>AGITADOR MAGNETICO</v>
          </cell>
        </row>
        <row r="7598">
          <cell r="F7598" t="str">
            <v>53204066</v>
          </cell>
          <cell r="G7598" t="str">
            <v>CAMPANA DE FLUJO LAMINAR</v>
          </cell>
        </row>
        <row r="7599">
          <cell r="F7599" t="str">
            <v>53204090</v>
          </cell>
          <cell r="G7599" t="str">
            <v>ROTOVAPOR</v>
          </cell>
        </row>
        <row r="7600">
          <cell r="F7600" t="str">
            <v>53204152</v>
          </cell>
          <cell r="G7600" t="str">
            <v>MICROSCOPIO BINOCULAR DE LUZ</v>
          </cell>
        </row>
        <row r="7601">
          <cell r="F7601" t="str">
            <v>53207034</v>
          </cell>
          <cell r="G7601" t="str">
            <v>MUFLA ANALOGA</v>
          </cell>
        </row>
        <row r="7602">
          <cell r="F7602" t="str">
            <v>53204181</v>
          </cell>
          <cell r="G7602" t="str">
            <v>PLANTA PURIFICADORA DE AGUA</v>
          </cell>
        </row>
        <row r="7603">
          <cell r="F7603" t="str">
            <v>53204192</v>
          </cell>
          <cell r="G7603" t="str">
            <v>ESPECTROFOMETRO</v>
          </cell>
        </row>
        <row r="7604">
          <cell r="F7604" t="str">
            <v>54101013</v>
          </cell>
          <cell r="G7604" t="str">
            <v>CHRYSLER H100 BY DODGE IMPORTADO WAGONMANUAL 4 CILINDROS</v>
          </cell>
        </row>
        <row r="7605">
          <cell r="F7605" t="str">
            <v>56102005</v>
          </cell>
          <cell r="G7605" t="str">
            <v>REBANADORA</v>
          </cell>
        </row>
        <row r="7606">
          <cell r="F7606" t="str">
            <v>56102005</v>
          </cell>
          <cell r="G7606" t="str">
            <v>REBANADORA</v>
          </cell>
        </row>
        <row r="7607">
          <cell r="F7607" t="str">
            <v>56104006</v>
          </cell>
          <cell r="G7607" t="str">
            <v>MOLINO</v>
          </cell>
        </row>
        <row r="7608">
          <cell r="F7608" t="str">
            <v>56104025</v>
          </cell>
          <cell r="G7608" t="str">
            <v>GENERADOR DE VAPOR</v>
          </cell>
        </row>
        <row r="7609">
          <cell r="F7609" t="str">
            <v>56102034</v>
          </cell>
          <cell r="G7609" t="str">
            <v>INCUBADORA DIGITAL</v>
          </cell>
        </row>
        <row r="7610">
          <cell r="F7610" t="str">
            <v>56102044</v>
          </cell>
          <cell r="G7610" t="str">
            <v>MARMITA BASCULANTE</v>
          </cell>
        </row>
        <row r="7611">
          <cell r="F7611" t="str">
            <v>56102045</v>
          </cell>
          <cell r="G7611" t="str">
            <v>LAVADORA TIPO INMERSION</v>
          </cell>
        </row>
        <row r="7612">
          <cell r="F7612" t="str">
            <v>56201032</v>
          </cell>
          <cell r="G7612" t="str">
            <v>DOSIFICADOR EXHAUSTER</v>
          </cell>
        </row>
        <row r="7613">
          <cell r="F7613" t="str">
            <v>56102047</v>
          </cell>
          <cell r="G7613" t="str">
            <v>ENVASADORA</v>
          </cell>
        </row>
        <row r="7614">
          <cell r="F7614" t="str">
            <v>56102048</v>
          </cell>
          <cell r="G7614" t="str">
            <v>SELLADORA DE VACIO</v>
          </cell>
        </row>
        <row r="7615">
          <cell r="F7615" t="str">
            <v>56102049</v>
          </cell>
          <cell r="G7615" t="str">
            <v>ETIQUETADORA AUTOMATICA</v>
          </cell>
        </row>
        <row r="7616">
          <cell r="F7616" t="str">
            <v>56102050</v>
          </cell>
          <cell r="G7616" t="str">
            <v>SELLADORA DE LATA</v>
          </cell>
        </row>
        <row r="7617">
          <cell r="F7617" t="str">
            <v>56102051</v>
          </cell>
          <cell r="G7617" t="str">
            <v>TERMOSELLADORA</v>
          </cell>
        </row>
        <row r="7618">
          <cell r="F7618" t="str">
            <v>56102052</v>
          </cell>
          <cell r="G7618" t="str">
            <v>PASTEURIZADORA</v>
          </cell>
        </row>
        <row r="7619">
          <cell r="F7619" t="str">
            <v>56102053</v>
          </cell>
          <cell r="G7619" t="str">
            <v>DESPULPADOR</v>
          </cell>
        </row>
        <row r="7620">
          <cell r="F7620" t="str">
            <v>56102054</v>
          </cell>
          <cell r="G7620" t="str">
            <v>ALAMBIQUE</v>
          </cell>
        </row>
        <row r="7621">
          <cell r="F7621" t="str">
            <v>56102055</v>
          </cell>
          <cell r="G7621" t="str">
            <v>TANQUE DE FERMENTACION DE LICORES</v>
          </cell>
        </row>
        <row r="7622">
          <cell r="F7622" t="str">
            <v>56102056</v>
          </cell>
          <cell r="G7622" t="str">
            <v>TANQUE DE SEPARACION DE PASTOS</v>
          </cell>
        </row>
        <row r="7623">
          <cell r="F7623" t="str">
            <v>56102057</v>
          </cell>
          <cell r="G7623" t="str">
            <v>BARRIL PARA REPOSO DE LICORES</v>
          </cell>
        </row>
        <row r="7624">
          <cell r="F7624" t="str">
            <v>56102058</v>
          </cell>
          <cell r="G7624" t="str">
            <v>EXPRIMIDOR DE CITRICOS ELECTRICO</v>
          </cell>
        </row>
        <row r="7625">
          <cell r="F7625" t="str">
            <v>56102059</v>
          </cell>
          <cell r="G7625" t="str">
            <v>HORNO PARA CEREALES Y PANIFICACION</v>
          </cell>
        </row>
        <row r="7626">
          <cell r="F7626" t="str">
            <v>56102060</v>
          </cell>
          <cell r="G7626" t="str">
            <v>CENTRIFUGA DE FRITURAS</v>
          </cell>
        </row>
        <row r="7627">
          <cell r="F7627" t="str">
            <v>56104046</v>
          </cell>
          <cell r="G7627" t="str">
            <v>MOLINO PARA CARNE</v>
          </cell>
        </row>
        <row r="7628">
          <cell r="F7628" t="str">
            <v>56104038</v>
          </cell>
          <cell r="G7628" t="str">
            <v>DESMALEZADORA A GASOLINA TRUPER</v>
          </cell>
        </row>
        <row r="7629">
          <cell r="F7629" t="str">
            <v>56206004</v>
          </cell>
          <cell r="G7629" t="str">
            <v>TERMOBALANZA</v>
          </cell>
        </row>
        <row r="7630">
          <cell r="F7630" t="str">
            <v>56201020</v>
          </cell>
          <cell r="G7630" t="str">
            <v>HORNO DE SECADO</v>
          </cell>
        </row>
        <row r="7631">
          <cell r="F7631" t="str">
            <v>56201022</v>
          </cell>
          <cell r="G7631" t="str">
            <v>PARRILLA DE CALENTAMIENTO CON AGITACION</v>
          </cell>
        </row>
        <row r="7632">
          <cell r="F7632" t="str">
            <v>56201026</v>
          </cell>
          <cell r="G7632" t="str">
            <v>REFRIGERADOR VERTICAL SOLIDO EN ACERO</v>
          </cell>
        </row>
        <row r="7633">
          <cell r="F7633" t="str">
            <v>56201027</v>
          </cell>
          <cell r="G7633" t="str">
            <v>CONGELADOR VERTICAL SOLIDO EN ACERO</v>
          </cell>
        </row>
        <row r="7634">
          <cell r="F7634" t="str">
            <v>56203002</v>
          </cell>
          <cell r="G7634" t="str">
            <v>DESHIDRATADORA</v>
          </cell>
        </row>
        <row r="7635">
          <cell r="F7635" t="str">
            <v>56201020</v>
          </cell>
          <cell r="G7635" t="str">
            <v>HORNO DE SECADO</v>
          </cell>
        </row>
        <row r="7636">
          <cell r="F7636" t="str">
            <v>56201026</v>
          </cell>
          <cell r="G7636" t="str">
            <v>REFRIGERADOR VERTICAL SOLIDO EN ACERO</v>
          </cell>
        </row>
        <row r="7637">
          <cell r="F7637" t="str">
            <v>56402012</v>
          </cell>
          <cell r="G7637" t="str">
            <v>AIRE ACONDICIONADO MINI-SPLIT DE 60,000 BTU'S</v>
          </cell>
        </row>
        <row r="7638">
          <cell r="F7638" t="str">
            <v>56402016</v>
          </cell>
          <cell r="G7638" t="str">
            <v>AIRE ACONDICIONADO MINI-SPLIT DE 36,000 BTU'S</v>
          </cell>
        </row>
        <row r="7639">
          <cell r="F7639" t="str">
            <v>56501007</v>
          </cell>
          <cell r="G7639" t="str">
            <v>ADAPTADOR MODULO CONECTOR</v>
          </cell>
        </row>
        <row r="7640">
          <cell r="F7640" t="str">
            <v>56502058</v>
          </cell>
          <cell r="G7640" t="str">
            <v>SISTEMA DE TIERRA FISICA PARA SITE DE COMUNICACIONES</v>
          </cell>
        </row>
        <row r="7641">
          <cell r="F7641" t="str">
            <v>56502079</v>
          </cell>
          <cell r="G7641" t="str">
            <v>ANTENA RF 201 FRECUENCIA 8.2 MHZ</v>
          </cell>
        </row>
        <row r="7642">
          <cell r="F7642" t="str">
            <v>56502080</v>
          </cell>
          <cell r="G7642" t="str">
            <v>DESACTIVADOR RF CON SONIDO Y PAD INTEGRADO</v>
          </cell>
        </row>
        <row r="7643">
          <cell r="F7643" t="str">
            <v>56601041</v>
          </cell>
          <cell r="G7643" t="str">
            <v>SUMINISTRO DE ACONDICIONADOR DE VOLTAJE (REGULADOR)</v>
          </cell>
        </row>
        <row r="7644">
          <cell r="F7644" t="str">
            <v>56704003</v>
          </cell>
          <cell r="G7644" t="str">
            <v>SEGADORA DE PASTO</v>
          </cell>
        </row>
        <row r="7645">
          <cell r="F7645" t="str">
            <v>56704031</v>
          </cell>
          <cell r="G7645" t="str">
            <v>DESECADOR</v>
          </cell>
        </row>
        <row r="7646">
          <cell r="F7646" t="str">
            <v>56702012</v>
          </cell>
          <cell r="G7646" t="str">
            <v>MOTOSIERRA</v>
          </cell>
        </row>
        <row r="7647">
          <cell r="F7647" t="str">
            <v>56704040</v>
          </cell>
          <cell r="G7647" t="str">
            <v>PODADORA DE PASTO</v>
          </cell>
        </row>
        <row r="7648">
          <cell r="F7648" t="str">
            <v>56704056</v>
          </cell>
          <cell r="G7648" t="str">
            <v>DESBROZADORA</v>
          </cell>
        </row>
        <row r="7649">
          <cell r="F7649" t="str">
            <v>56704063</v>
          </cell>
          <cell r="G7649" t="str">
            <v>PODADORA DEPASTO BRIGGS STRATON 6.5</v>
          </cell>
        </row>
        <row r="7650">
          <cell r="F7650" t="str">
            <v>56704064</v>
          </cell>
          <cell r="G7650" t="str">
            <v>PODADORA DE PASTO TRUPER 22P</v>
          </cell>
        </row>
        <row r="7651">
          <cell r="F7651" t="str">
            <v>56704040</v>
          </cell>
          <cell r="G7651" t="str">
            <v>PODADORA DE PASTO</v>
          </cell>
        </row>
        <row r="7652">
          <cell r="F7652" t="str">
            <v>56704056</v>
          </cell>
          <cell r="G7652" t="str">
            <v>DESBROZADORA</v>
          </cell>
        </row>
        <row r="7653">
          <cell r="F7653" t="str">
            <v>56904003</v>
          </cell>
          <cell r="G7653" t="str">
            <v>ENFRIADOR</v>
          </cell>
        </row>
        <row r="7654">
          <cell r="F7654" t="str">
            <v>56904008</v>
          </cell>
          <cell r="G7654" t="str">
            <v>ENFRIADOR - CALENTADOR DE AGUA</v>
          </cell>
        </row>
        <row r="7655">
          <cell r="F7655" t="str">
            <v>56904008</v>
          </cell>
          <cell r="G7655" t="str">
            <v>ENFRIADOR - CALENTADOR DE AGUA</v>
          </cell>
        </row>
        <row r="7656">
          <cell r="F7656" t="str">
            <v>51108003</v>
          </cell>
          <cell r="G7656" t="str">
            <v>ESCRITORIO SECRETARIAL DE 2 GAVETAS</v>
          </cell>
        </row>
        <row r="7657">
          <cell r="F7657" t="str">
            <v>51101004</v>
          </cell>
          <cell r="G7657" t="str">
            <v>ARCHIVERO METALICO DE 4 GAVETAS</v>
          </cell>
        </row>
        <row r="7658">
          <cell r="F7658" t="str">
            <v>51108056</v>
          </cell>
          <cell r="G7658" t="str">
            <v>ESCRITORIO BASICO</v>
          </cell>
        </row>
        <row r="7659">
          <cell r="F7659" t="str">
            <v>51102021</v>
          </cell>
          <cell r="G7659" t="str">
            <v>CREDENZA</v>
          </cell>
        </row>
        <row r="7660">
          <cell r="F7660" t="str">
            <v>51101002</v>
          </cell>
          <cell r="G7660" t="str">
            <v>ARCHIVERO METALICO DE 2 GAVETAS</v>
          </cell>
        </row>
        <row r="7661">
          <cell r="F7661" t="str">
            <v>51108002</v>
          </cell>
          <cell r="G7661" t="str">
            <v>ESCRITORIO SECRETARIAL DE 1 GAVETA</v>
          </cell>
        </row>
        <row r="7662">
          <cell r="F7662" t="str">
            <v>51108003</v>
          </cell>
          <cell r="G7662" t="str">
            <v>ESCRITORIO SECRETARIAL DE 2 GAVETAS</v>
          </cell>
        </row>
        <row r="7663">
          <cell r="F7663" t="str">
            <v>51101004</v>
          </cell>
          <cell r="G7663" t="str">
            <v>ARCHIVERO METALICO DE 4 GAVETAS</v>
          </cell>
        </row>
        <row r="7664">
          <cell r="F7664" t="str">
            <v>51107006</v>
          </cell>
          <cell r="G7664" t="str">
            <v>LIBRERO CON PUERTAS CORREDIZAS</v>
          </cell>
        </row>
        <row r="7665">
          <cell r="F7665" t="str">
            <v>51105007</v>
          </cell>
          <cell r="G7665" t="str">
            <v>SILLA CON DESCANSA BRAZO</v>
          </cell>
        </row>
        <row r="7666">
          <cell r="F7666" t="str">
            <v>51102011</v>
          </cell>
          <cell r="G7666" t="str">
            <v>CREDENZA CON 1 CAJON</v>
          </cell>
        </row>
        <row r="7667">
          <cell r="F7667" t="str">
            <v>51108011</v>
          </cell>
          <cell r="G7667" t="str">
            <v>ESCRITORIO SEMIEJECUTIVO DE 2 GAVETAS</v>
          </cell>
        </row>
        <row r="7668">
          <cell r="F7668" t="str">
            <v>51101004</v>
          </cell>
          <cell r="G7668" t="str">
            <v>ARCHIVERO METALICO DE 4 GAVETAS</v>
          </cell>
        </row>
        <row r="7669">
          <cell r="F7669" t="str">
            <v>51102012</v>
          </cell>
          <cell r="G7669" t="str">
            <v>CREDENZA CON 2 CAJONES</v>
          </cell>
        </row>
        <row r="7670">
          <cell r="F7670" t="str">
            <v>51108066</v>
          </cell>
          <cell r="G7670" t="str">
            <v>ESCRITORIO EJECUTIVO</v>
          </cell>
        </row>
        <row r="7671">
          <cell r="F7671" t="str">
            <v>51204006</v>
          </cell>
          <cell r="G7671" t="str">
            <v>EXHIBIDOR DE ALUMINIO</v>
          </cell>
        </row>
        <row r="7672">
          <cell r="F7672" t="str">
            <v>51202010</v>
          </cell>
          <cell r="G7672" t="str">
            <v>GABINETE UNIVERSAL 4 ENTREPANOS</v>
          </cell>
        </row>
        <row r="7673">
          <cell r="F7673" t="str">
            <v>51206011</v>
          </cell>
          <cell r="G7673" t="str">
            <v>MUEBLE PARA BANO</v>
          </cell>
        </row>
        <row r="7674">
          <cell r="F7674" t="str">
            <v>51202017</v>
          </cell>
          <cell r="G7674" t="str">
            <v>GABINETE DE PARED EN ACERO</v>
          </cell>
        </row>
        <row r="7675">
          <cell r="F7675" t="str">
            <v>51202010</v>
          </cell>
          <cell r="G7675" t="str">
            <v>GABINETE UNIVERSAL CON (4) ENTREPANOS</v>
          </cell>
        </row>
        <row r="7676">
          <cell r="F7676" t="str">
            <v>51510160</v>
          </cell>
          <cell r="G7676" t="str">
            <v>BUNDLE  LA-TOP HP</v>
          </cell>
        </row>
        <row r="7677">
          <cell r="F7677" t="str">
            <v>51511094</v>
          </cell>
          <cell r="G7677" t="str">
            <v>TABLET HP SLATE</v>
          </cell>
        </row>
        <row r="7678">
          <cell r="F7678" t="str">
            <v>51501113</v>
          </cell>
          <cell r="G7678" t="str">
            <v>EQUIPO DE COMPUTO DELL OPTIPLEX 7010 SFC (C.P.U. MONITOR Y TECLADO)</v>
          </cell>
        </row>
        <row r="7679">
          <cell r="F7679" t="str">
            <v>51501001</v>
          </cell>
          <cell r="G7679" t="str">
            <v>C.P.U. DE ESCRITORIO</v>
          </cell>
        </row>
        <row r="7680">
          <cell r="F7680" t="str">
            <v>51502001</v>
          </cell>
          <cell r="G7680" t="str">
            <v>MONITOR VGA</v>
          </cell>
        </row>
        <row r="7681">
          <cell r="F7681" t="str">
            <v>51510001</v>
          </cell>
          <cell r="G7681" t="str">
            <v>LAP-TOP H.P. PAVILION</v>
          </cell>
        </row>
        <row r="7682">
          <cell r="F7682" t="str">
            <v>51512001</v>
          </cell>
          <cell r="G7682" t="str">
            <v>IMPRESORA DE MATRIZ DE PUNTO</v>
          </cell>
        </row>
        <row r="7683">
          <cell r="F7683" t="str">
            <v>51512003</v>
          </cell>
          <cell r="G7683" t="str">
            <v>IMPRESORA LASER</v>
          </cell>
        </row>
        <row r="7684">
          <cell r="F7684" t="str">
            <v>51512041</v>
          </cell>
          <cell r="G7684" t="str">
            <v>IMPRESORA MULTIFUNCIONAL LASERJET PRO</v>
          </cell>
        </row>
        <row r="7685">
          <cell r="F7685" t="str">
            <v>51510290</v>
          </cell>
          <cell r="G7685" t="str">
            <v>PUNTO DE ACCESO INALAMBRICO ENTERASYS WS-AP3610</v>
          </cell>
        </row>
        <row r="7686">
          <cell r="F7686" t="str">
            <v>51510101</v>
          </cell>
          <cell r="G7686" t="str">
            <v>LAP-TOP MACBOOK AIR</v>
          </cell>
        </row>
        <row r="7687">
          <cell r="F7687" t="str">
            <v>51501100</v>
          </cell>
          <cell r="G7687" t="str">
            <v>EQUIPO DE COMPUTO DE ESCRITORIO DELL (C.P.U. MONITOR Y TECLADO)</v>
          </cell>
        </row>
        <row r="7688">
          <cell r="F7688" t="str">
            <v>51501143</v>
          </cell>
          <cell r="G7688" t="str">
            <v>COMPUTADORA HP</v>
          </cell>
        </row>
        <row r="7689">
          <cell r="F7689" t="str">
            <v>51510352</v>
          </cell>
          <cell r="G7689" t="str">
            <v>LAP-TOP HP</v>
          </cell>
        </row>
        <row r="7690">
          <cell r="F7690" t="str">
            <v>51510353</v>
          </cell>
          <cell r="G7690" t="str">
            <v>LAP-TOP DELL INSPIRON</v>
          </cell>
        </row>
        <row r="7691">
          <cell r="F7691" t="str">
            <v>51510355</v>
          </cell>
          <cell r="G7691" t="str">
            <v>LAP-TOP ACER</v>
          </cell>
        </row>
        <row r="7692">
          <cell r="F7692" t="str">
            <v>51510362</v>
          </cell>
          <cell r="G7692" t="str">
            <v>LAP-TOP DELL</v>
          </cell>
        </row>
        <row r="7693">
          <cell r="F7693" t="str">
            <v>51501056</v>
          </cell>
          <cell r="G7693" t="str">
            <v>EQUIPO DE COMPUTO HP (C.P.U. MONITOR Y TECLADO)</v>
          </cell>
        </row>
        <row r="7694">
          <cell r="F7694" t="str">
            <v>51510307</v>
          </cell>
          <cell r="G7694" t="str">
            <v>LAP.TOP SONY VIO SVF-14</v>
          </cell>
        </row>
        <row r="7695">
          <cell r="F7695" t="str">
            <v>51512181</v>
          </cell>
          <cell r="G7695" t="str">
            <v>IMPRESORA EPSON SISTEMA DE TINTA CONTINUA L-300</v>
          </cell>
        </row>
        <row r="7696">
          <cell r="F7696" t="str">
            <v>51501162</v>
          </cell>
          <cell r="G7696" t="str">
            <v>EQUIPO DE COMPUTO LENOVO</v>
          </cell>
        </row>
        <row r="7697">
          <cell r="F7697" t="str">
            <v>51510363</v>
          </cell>
          <cell r="G7697" t="str">
            <v>PUNTO DE ACCESO</v>
          </cell>
        </row>
        <row r="7698">
          <cell r="F7698" t="str">
            <v>51909002</v>
          </cell>
          <cell r="G7698" t="str">
            <v>MAQUINA DE ESCRIBIR ELECTRICA</v>
          </cell>
        </row>
        <row r="7699">
          <cell r="F7699" t="str">
            <v>51909009</v>
          </cell>
          <cell r="G7699" t="str">
            <v>MAQUINA DE ESCRIBIR MARCA OLYMPIA. MODELO COMFORTYPE</v>
          </cell>
        </row>
        <row r="7700">
          <cell r="F7700" t="str">
            <v>52104038</v>
          </cell>
          <cell r="G7700" t="str">
            <v>PROYECTOR BENQ</v>
          </cell>
        </row>
        <row r="7701">
          <cell r="F7701" t="str">
            <v>52104001</v>
          </cell>
          <cell r="G7701" t="str">
            <v>PROYECTOR DE ACETATOS</v>
          </cell>
        </row>
        <row r="7702">
          <cell r="F7702" t="str">
            <v>52107001</v>
          </cell>
          <cell r="G7702" t="str">
            <v>TELEVISOR DE 19 PULGADAS</v>
          </cell>
        </row>
        <row r="7703">
          <cell r="F7703" t="str">
            <v>52103002</v>
          </cell>
          <cell r="G7703" t="str">
            <v>PANTALLA PARA PROYECCION</v>
          </cell>
        </row>
        <row r="7704">
          <cell r="F7704" t="str">
            <v>52106012</v>
          </cell>
          <cell r="G7704" t="str">
            <v>BAFLE</v>
          </cell>
        </row>
        <row r="7705">
          <cell r="F7705" t="str">
            <v>52104017</v>
          </cell>
          <cell r="G7705" t="str">
            <v>PROYECTOR (CANON)</v>
          </cell>
        </row>
        <row r="7706">
          <cell r="F7706" t="str">
            <v>52106041</v>
          </cell>
          <cell r="G7706" t="str">
            <v>MICROFONO</v>
          </cell>
        </row>
        <row r="7707">
          <cell r="F7707" t="str">
            <v>52107015</v>
          </cell>
          <cell r="G7707" t="str">
            <v>PANTALLA LED</v>
          </cell>
        </row>
        <row r="7708">
          <cell r="F7708" t="str">
            <v>52106215</v>
          </cell>
          <cell r="G7708" t="str">
            <v>VIDEOPROYECTOR</v>
          </cell>
        </row>
        <row r="7709">
          <cell r="F7709" t="str">
            <v>52107056</v>
          </cell>
          <cell r="G7709" t="str">
            <v>PANTALLA SAMSUNG</v>
          </cell>
        </row>
        <row r="7710">
          <cell r="F7710" t="str">
            <v>52301002</v>
          </cell>
          <cell r="G7710" t="str">
            <v>CAMARA FOTOGRAFICA DIGITAL SONY ALPHA</v>
          </cell>
        </row>
        <row r="7711">
          <cell r="F7711" t="str">
            <v>52302017</v>
          </cell>
          <cell r="G7711" t="str">
            <v>FILMADORA DIGITAL PANASONIC</v>
          </cell>
        </row>
        <row r="7712">
          <cell r="F7712" t="str">
            <v>52302067</v>
          </cell>
          <cell r="G7712" t="str">
            <v>VIDEPROYECTOR BENQ MS-502</v>
          </cell>
        </row>
        <row r="7713">
          <cell r="F7713" t="str">
            <v>52301149</v>
          </cell>
          <cell r="G7713" t="str">
            <v>CAMARA DIGITAL CANON</v>
          </cell>
        </row>
        <row r="7714">
          <cell r="F7714" t="str">
            <v>52302158</v>
          </cell>
          <cell r="G7714" t="str">
            <v>VIDEOPROYECTOR BENQ DLP MX503</v>
          </cell>
        </row>
        <row r="7715">
          <cell r="F7715" t="str">
            <v>52302211</v>
          </cell>
          <cell r="G7715" t="str">
            <v>VIDEOPROYECTOR BENQ</v>
          </cell>
        </row>
        <row r="7716">
          <cell r="F7716" t="str">
            <v>52909001</v>
          </cell>
          <cell r="G7716" t="str">
            <v>MESA PARA COMPUTADORA</v>
          </cell>
        </row>
        <row r="7717">
          <cell r="F7717" t="str">
            <v>52914010</v>
          </cell>
          <cell r="G7717" t="str">
            <v>SILLA CON PALETA METAL MADERA</v>
          </cell>
        </row>
        <row r="7718">
          <cell r="F7718" t="str">
            <v>56402006</v>
          </cell>
          <cell r="G7718" t="str">
            <v>AIRE ACONDICIONADO MINISPLIT DE 24,000 BTUíS</v>
          </cell>
        </row>
        <row r="7719">
          <cell r="F7719" t="str">
            <v>56401005</v>
          </cell>
          <cell r="G7719" t="str">
            <v>AIRE ACONDICIONADO VENTANA DE 24,000</v>
          </cell>
        </row>
        <row r="7720">
          <cell r="F7720" t="str">
            <v>56402012</v>
          </cell>
          <cell r="G7720" t="str">
            <v>AIRE ACONDICIONADO MINI-SPLIT DE 60,000</v>
          </cell>
        </row>
        <row r="7721">
          <cell r="F7721" t="str">
            <v>56402007</v>
          </cell>
          <cell r="G7721" t="str">
            <v>AIRE ACONDICIONADO MINI-SPLIT DE 18,000 BTU`S</v>
          </cell>
        </row>
        <row r="7722">
          <cell r="F7722" t="str">
            <v>56402006</v>
          </cell>
          <cell r="G7722" t="str">
            <v>AIRE ACONDICIONADO MINISPLIT DE 24,000 BTUíS</v>
          </cell>
        </row>
        <row r="7723">
          <cell r="F7723" t="str">
            <v>56502001</v>
          </cell>
          <cell r="G7723" t="str">
            <v>FAX</v>
          </cell>
        </row>
        <row r="7724">
          <cell r="F7724" t="str">
            <v>56704064</v>
          </cell>
          <cell r="G7724" t="str">
            <v>PODADORA DE PASTO TRUPER DE 22P</v>
          </cell>
        </row>
        <row r="7725">
          <cell r="F7725" t="str">
            <v>56904008</v>
          </cell>
          <cell r="G7725" t="str">
            <v>ENFRIADOR-CALENTADOR DE AGUA</v>
          </cell>
        </row>
        <row r="7726">
          <cell r="F7726" t="str">
            <v>56904028</v>
          </cell>
          <cell r="G7726" t="str">
            <v>REFRIGERADOR WHIRPOOL SP WS 5501Q</v>
          </cell>
        </row>
        <row r="7727">
          <cell r="F7727" t="str">
            <v>58101020</v>
          </cell>
          <cell r="G7727" t="str">
            <v>TERRENO ESCUELA DE MEDICINA HUMANA TAPACHULA</v>
          </cell>
        </row>
        <row r="7728">
          <cell r="F7728" t="str">
            <v>51101002</v>
          </cell>
          <cell r="G7728" t="str">
            <v>ARCHIVERO METALICO DE 2 GAVETAS</v>
          </cell>
        </row>
        <row r="7729">
          <cell r="F7729" t="str">
            <v>51102003</v>
          </cell>
          <cell r="G7729" t="str">
            <v>CREDENZA EN "L"</v>
          </cell>
        </row>
        <row r="7730">
          <cell r="F7730" t="str">
            <v>51108003</v>
          </cell>
          <cell r="G7730" t="str">
            <v>ESCRITORIO SECRETARIAL DE 2 GAVETAS</v>
          </cell>
        </row>
        <row r="7731">
          <cell r="F7731" t="str">
            <v>51101004</v>
          </cell>
          <cell r="G7731" t="str">
            <v>ARCHIVERO METALICO DE 4 GAVETAS</v>
          </cell>
        </row>
        <row r="7732">
          <cell r="F7732" t="str">
            <v>51108005</v>
          </cell>
          <cell r="G7732" t="str">
            <v>ESCRITORIO SECRETARIAL DE 4 GAVETAS</v>
          </cell>
        </row>
        <row r="7733">
          <cell r="F7733" t="str">
            <v>51105028</v>
          </cell>
          <cell r="G7733" t="str">
            <v>SILLON EJECUTIVO DE PIEL</v>
          </cell>
        </row>
        <row r="7734">
          <cell r="F7734" t="str">
            <v>51108030</v>
          </cell>
          <cell r="G7734" t="str">
            <v>ESCRITORIO  DE MADERA  2 GAVETAS</v>
          </cell>
        </row>
        <row r="7735">
          <cell r="F7735" t="str">
            <v>51101004</v>
          </cell>
          <cell r="G7735" t="str">
            <v>ARCHIVERO METALICO DE 4 GAVETAS</v>
          </cell>
        </row>
        <row r="7736">
          <cell r="F7736" t="str">
            <v>51108060</v>
          </cell>
          <cell r="G7736" t="str">
            <v>ESCRITORIO EN L</v>
          </cell>
        </row>
        <row r="7737">
          <cell r="F7737" t="str">
            <v>51107001</v>
          </cell>
          <cell r="G7737" t="str">
            <v>LIBRERO METALICO</v>
          </cell>
        </row>
        <row r="7738">
          <cell r="F7738" t="str">
            <v>51107037</v>
          </cell>
          <cell r="G7738" t="str">
            <v>LIBRERO</v>
          </cell>
        </row>
        <row r="7739">
          <cell r="F7739" t="str">
            <v>51108011</v>
          </cell>
          <cell r="G7739" t="str">
            <v>ESCRITORIO SEMIEJECUTIVO DE 2 GAVETAS</v>
          </cell>
        </row>
        <row r="7740">
          <cell r="F7740" t="str">
            <v>51108060</v>
          </cell>
          <cell r="G7740" t="str">
            <v>ESCRITORIO EN L</v>
          </cell>
        </row>
        <row r="7741">
          <cell r="F7741" t="str">
            <v>51104007</v>
          </cell>
          <cell r="G7741" t="str">
            <v>MESA DE TRABAJO</v>
          </cell>
        </row>
        <row r="7742">
          <cell r="F7742" t="str">
            <v>51206003</v>
          </cell>
          <cell r="G7742" t="str">
            <v>VITRINA</v>
          </cell>
        </row>
        <row r="7743">
          <cell r="F7743" t="str">
            <v>51210005</v>
          </cell>
          <cell r="G7743" t="str">
            <v>MESA DE TRABAJO</v>
          </cell>
        </row>
        <row r="7744">
          <cell r="F7744" t="str">
            <v>51209006</v>
          </cell>
          <cell r="G7744" t="str">
            <v>CAMA PARA HOSPITAL</v>
          </cell>
        </row>
        <row r="7745">
          <cell r="F7745" t="str">
            <v>51210013</v>
          </cell>
          <cell r="G7745" t="str">
            <v>MESA HEXAGONAL</v>
          </cell>
        </row>
        <row r="7746">
          <cell r="F7746" t="str">
            <v>51202015</v>
          </cell>
          <cell r="G7746" t="str">
            <v>MESA DE TRABAJO EN ACERO INOXIDABLE</v>
          </cell>
        </row>
        <row r="7747">
          <cell r="F7747" t="str">
            <v>51206025</v>
          </cell>
          <cell r="G7747" t="str">
            <v>VITRINA PARA DIRECTORIO CON 2 PUERTAS CORREDIZAS</v>
          </cell>
        </row>
        <row r="7748">
          <cell r="F7748" t="str">
            <v>51202013</v>
          </cell>
          <cell r="G7748" t="str">
            <v>GABINETE MULTIUSOS</v>
          </cell>
        </row>
        <row r="7749">
          <cell r="F7749" t="str">
            <v>51501001</v>
          </cell>
          <cell r="G7749" t="str">
            <v>C.P.U DE ESCRITORIO</v>
          </cell>
        </row>
        <row r="7750">
          <cell r="F7750" t="str">
            <v>51510001</v>
          </cell>
          <cell r="G7750" t="str">
            <v>LAP-TOP H.P. PAVILION</v>
          </cell>
        </row>
        <row r="7751">
          <cell r="F7751" t="str">
            <v>51502002</v>
          </cell>
          <cell r="G7751" t="str">
            <v>MONITOR SVGA</v>
          </cell>
        </row>
        <row r="7752">
          <cell r="F7752" t="str">
            <v>51502003</v>
          </cell>
          <cell r="G7752" t="str">
            <v>TELEVISION</v>
          </cell>
        </row>
        <row r="7753">
          <cell r="F7753" t="str">
            <v>51512003</v>
          </cell>
          <cell r="G7753" t="str">
            <v>IMPRESORA LASER</v>
          </cell>
        </row>
        <row r="7754">
          <cell r="F7754" t="str">
            <v>51512066</v>
          </cell>
          <cell r="G7754" t="str">
            <v>IMPRESORA LASERJET HP PRO CP1025NW</v>
          </cell>
        </row>
        <row r="7755">
          <cell r="F7755" t="str">
            <v>51501115</v>
          </cell>
          <cell r="G7755" t="str">
            <v>COMPUTADORA HP PROONE 600 AIO 21.5"</v>
          </cell>
        </row>
        <row r="7756">
          <cell r="F7756" t="str">
            <v>51507001</v>
          </cell>
          <cell r="G7756" t="str">
            <v>FUENTE DE PODER DE 375 VA</v>
          </cell>
        </row>
        <row r="7757">
          <cell r="F7757" t="str">
            <v>51510001</v>
          </cell>
          <cell r="G7757" t="str">
            <v>LAP-TOP H.P. PAVILION</v>
          </cell>
        </row>
        <row r="7758">
          <cell r="F7758" t="str">
            <v>51507040</v>
          </cell>
          <cell r="G7758" t="str">
            <v>FUENTE DE PODER UPS DE 3KVA-110V</v>
          </cell>
        </row>
        <row r="7759">
          <cell r="F7759" t="str">
            <v>51501056</v>
          </cell>
          <cell r="G7759" t="str">
            <v>EQUIPO DE COMPUTO HP (C.P.U. MONITOR Y TECLADO)</v>
          </cell>
        </row>
        <row r="7760">
          <cell r="F7760" t="str">
            <v>51501058</v>
          </cell>
          <cell r="G7760" t="str">
            <v>COMPUTADORA IMAC 21.5</v>
          </cell>
        </row>
        <row r="7761">
          <cell r="F7761" t="str">
            <v>51512189</v>
          </cell>
          <cell r="G7761" t="str">
            <v>IMPRESORA MULTIFUNCIONAL CANON</v>
          </cell>
        </row>
        <row r="7762">
          <cell r="F7762" t="str">
            <v>51510367</v>
          </cell>
          <cell r="G7762" t="str">
            <v>LAP-TOP ASUS</v>
          </cell>
        </row>
        <row r="7763">
          <cell r="F7763" t="str">
            <v>51501056</v>
          </cell>
          <cell r="G7763" t="str">
            <v>EQUIPO DE COMPUTO HP (C.P.U. MONITOR Y TECLADO)</v>
          </cell>
        </row>
        <row r="7764">
          <cell r="F7764" t="str">
            <v>51901010</v>
          </cell>
          <cell r="G7764" t="str">
            <v>TANDBERG VIDEO Y CAMARA, CONTROL INFRARROJO</v>
          </cell>
        </row>
        <row r="7765">
          <cell r="F7765" t="str">
            <v>51901026</v>
          </cell>
          <cell r="G7765" t="str">
            <v>EXTINTOR DE BIOXIDO DE CARBONO</v>
          </cell>
        </row>
        <row r="7766">
          <cell r="F7766" t="str">
            <v>51901037</v>
          </cell>
          <cell r="G7766" t="str">
            <v>SISTEMA DE VIDEOVIGILACIA</v>
          </cell>
        </row>
        <row r="7767">
          <cell r="F7767" t="str">
            <v>51903034</v>
          </cell>
          <cell r="G7767" t="str">
            <v>FOTOCOPIADORA MULTIFUNCIONAL XEROX</v>
          </cell>
        </row>
        <row r="7768">
          <cell r="F7768" t="str">
            <v>51901040</v>
          </cell>
          <cell r="G7768" t="str">
            <v>ANTENA ANTIRROBO PARA LIBROS</v>
          </cell>
        </row>
        <row r="7769">
          <cell r="F7769" t="str">
            <v>52103002</v>
          </cell>
          <cell r="G7769" t="str">
            <v>PANTALLA PARA PROYECCION</v>
          </cell>
        </row>
        <row r="7770">
          <cell r="F7770" t="str">
            <v>52107005</v>
          </cell>
          <cell r="G7770" t="str">
            <v>TELEVISOR DE 32 PULGADAS</v>
          </cell>
        </row>
        <row r="7771">
          <cell r="F7771" t="str">
            <v>52107009</v>
          </cell>
          <cell r="G7771" t="str">
            <v>TELEVISOR DE 40 PULGADAS</v>
          </cell>
        </row>
        <row r="7772">
          <cell r="F7772" t="str">
            <v>52106215</v>
          </cell>
          <cell r="G7772" t="str">
            <v>VIDEOPROYECTOR</v>
          </cell>
        </row>
        <row r="7773">
          <cell r="F7773" t="str">
            <v>52302025</v>
          </cell>
          <cell r="G7773" t="str">
            <v>VIDEO PROYECTOR</v>
          </cell>
        </row>
        <row r="7774">
          <cell r="F7774" t="str">
            <v>52302067</v>
          </cell>
          <cell r="G7774" t="str">
            <v>VIDEOPROYECTOR BENQ MS502</v>
          </cell>
        </row>
        <row r="7775">
          <cell r="F7775" t="str">
            <v>52302064</v>
          </cell>
          <cell r="G7775" t="str">
            <v>VIDEOPROYECTOR  INFOCUS IN112 2700 LUMENES</v>
          </cell>
        </row>
        <row r="7776">
          <cell r="F7776" t="str">
            <v>52302096</v>
          </cell>
          <cell r="G7776" t="str">
            <v>PROYECTOR DS-326 OPTOMA 2600 LUMENES</v>
          </cell>
        </row>
        <row r="7777">
          <cell r="F7777" t="str">
            <v>52302190</v>
          </cell>
          <cell r="G7777" t="str">
            <v>PROYECTOR BENQ MX-522</v>
          </cell>
        </row>
        <row r="7778">
          <cell r="F7778" t="str">
            <v>52302195</v>
          </cell>
          <cell r="G7778" t="str">
            <v>VIDEOPROYECTOR EPSON S17</v>
          </cell>
        </row>
        <row r="7779">
          <cell r="F7779" t="str">
            <v>52302198</v>
          </cell>
          <cell r="G7779" t="str">
            <v>VIDEPROYECTOR POWERLITE S18 3000 LUMENES</v>
          </cell>
        </row>
        <row r="7780">
          <cell r="F7780" t="str">
            <v>52905004</v>
          </cell>
          <cell r="G7780" t="str">
            <v>MODELO ANATOMICO</v>
          </cell>
        </row>
        <row r="7781">
          <cell r="F7781" t="str">
            <v>52912004</v>
          </cell>
          <cell r="G7781" t="str">
            <v>BANCO SIMPLE</v>
          </cell>
        </row>
        <row r="7782">
          <cell r="F7782" t="str">
            <v>52909005</v>
          </cell>
          <cell r="G7782" t="str">
            <v>MESA MAYO</v>
          </cell>
        </row>
        <row r="7783">
          <cell r="F7783" t="str">
            <v>52910012</v>
          </cell>
          <cell r="G7783" t="str">
            <v>PIZARRON BLANCO 249X120 C C/BASTIDO</v>
          </cell>
        </row>
        <row r="7784">
          <cell r="F7784" t="str">
            <v>52905001</v>
          </cell>
          <cell r="G7784" t="str">
            <v>ESQUELETO HUMANO</v>
          </cell>
        </row>
        <row r="7785">
          <cell r="F7785" t="str">
            <v>52905004</v>
          </cell>
          <cell r="G7785" t="str">
            <v>MODELO ANATOMICO</v>
          </cell>
        </row>
        <row r="7786">
          <cell r="F7786" t="str">
            <v>52905046</v>
          </cell>
          <cell r="G7786" t="str">
            <v>MODULO DE LA MEDULA ESPINAL</v>
          </cell>
        </row>
        <row r="7787">
          <cell r="F7787" t="str">
            <v>52905047</v>
          </cell>
          <cell r="G7787" t="str">
            <v>CEREBRO DE LUJO CON ARTERIAS</v>
          </cell>
        </row>
        <row r="7788">
          <cell r="F7788" t="str">
            <v>52905048</v>
          </cell>
          <cell r="G7788" t="str">
            <v>KIT DE MANIQUIES (5 ADULTOS Y 2 BEBES)</v>
          </cell>
        </row>
        <row r="7789">
          <cell r="F7789" t="str">
            <v>52910018</v>
          </cell>
          <cell r="G7789" t="str">
            <v>PIZARRON ELECTRONICO INTERACTIVO SMART BOARD 87" EN DIAGONAL CON VIDEOPROYECTOR INTEGRADO</v>
          </cell>
        </row>
        <row r="7790">
          <cell r="F7790" t="str">
            <v>53102009</v>
          </cell>
          <cell r="G7790" t="str">
            <v>EQUIPO DE CIRUGIA MENOR</v>
          </cell>
        </row>
        <row r="7791">
          <cell r="F7791" t="str">
            <v>53102019</v>
          </cell>
          <cell r="G7791" t="str">
            <v>NEGATOSCOPIO</v>
          </cell>
        </row>
        <row r="7792">
          <cell r="F7792" t="str">
            <v>53102042</v>
          </cell>
          <cell r="G7792" t="str">
            <v>ESTUCHE DE DIAGNOSTICO</v>
          </cell>
        </row>
        <row r="7793">
          <cell r="F7793" t="str">
            <v>53102023</v>
          </cell>
          <cell r="G7793" t="str">
            <v>ELECTROCARDIOGRAFO</v>
          </cell>
        </row>
        <row r="7794">
          <cell r="F7794" t="str">
            <v>53101012</v>
          </cell>
          <cell r="G7794" t="str">
            <v>PIPETA-CAPILETOR</v>
          </cell>
        </row>
        <row r="7795">
          <cell r="F7795" t="str">
            <v>53102029</v>
          </cell>
          <cell r="G7795" t="str">
            <v>THERMO</v>
          </cell>
        </row>
        <row r="7796">
          <cell r="F7796" t="str">
            <v>53102039</v>
          </cell>
          <cell r="G7796" t="str">
            <v>TERMOAGITADOR MAGNETICO</v>
          </cell>
        </row>
        <row r="7797">
          <cell r="F7797" t="str">
            <v>53101034</v>
          </cell>
          <cell r="G7797" t="str">
            <v>KIT 7500FAST REAL TIME PCR (INSTRUMENTO DE DIAGNOSTICO RAPIDO MODELO 7500</v>
          </cell>
        </row>
        <row r="7798">
          <cell r="F7798" t="str">
            <v>53101035</v>
          </cell>
          <cell r="G7798" t="str">
            <v>KIT GENETIC ANALYZER, 100/120 (WIN) 310 (ANALIZADOR DE GENETICA HUMANA, ANIMAL ,ADN MODELO 100/120)</v>
          </cell>
        </row>
        <row r="7799">
          <cell r="F7799" t="str">
            <v>53101036</v>
          </cell>
          <cell r="G7799" t="str">
            <v>SW, SEQA, SS &amp; GM (W/ROYALTY) (EQUIPO DE ANALISIS EN SECUENCIA CON IDENTIFICADOR MOLECULAR)</v>
          </cell>
        </row>
        <row r="7800">
          <cell r="F7800" t="str">
            <v>53102079</v>
          </cell>
          <cell r="G7800" t="str">
            <v>ULTRACONGELADOR PARA LABORATORIO</v>
          </cell>
        </row>
        <row r="7801">
          <cell r="F7801" t="str">
            <v>53102088</v>
          </cell>
          <cell r="G7801" t="str">
            <v>CABINA DE BIOSEGURIDAD</v>
          </cell>
        </row>
        <row r="7802">
          <cell r="F7802" t="str">
            <v>53101030</v>
          </cell>
          <cell r="G7802" t="str">
            <v>CARRO MULTISERVICIO CLINICO</v>
          </cell>
        </row>
        <row r="7803">
          <cell r="F7803" t="str">
            <v>53102069</v>
          </cell>
          <cell r="G7803" t="str">
            <v>MESA DE EXPLORACION</v>
          </cell>
        </row>
        <row r="7804">
          <cell r="F7804" t="str">
            <v>53209024</v>
          </cell>
          <cell r="G7804" t="str">
            <v>TRIPIE PARA TRANSITO</v>
          </cell>
        </row>
        <row r="7805">
          <cell r="F7805" t="str">
            <v>53206026</v>
          </cell>
          <cell r="G7805" t="str">
            <v>SISTEMA COMPLETO PARA ELECTROFORESIS</v>
          </cell>
        </row>
        <row r="7806">
          <cell r="F7806" t="str">
            <v>53204032</v>
          </cell>
          <cell r="G7806" t="str">
            <v>ANALIZADORA DE GELES</v>
          </cell>
        </row>
        <row r="7807">
          <cell r="F7807" t="str">
            <v>53204038</v>
          </cell>
          <cell r="G7807" t="str">
            <v>AGITADOR MAGNETICO</v>
          </cell>
        </row>
        <row r="7808">
          <cell r="F7808" t="str">
            <v>53204169</v>
          </cell>
          <cell r="G7808" t="str">
            <v>MICROSCOPIO INVERTIDO TRINOCULAR</v>
          </cell>
        </row>
        <row r="7809">
          <cell r="F7809" t="str">
            <v>53204267</v>
          </cell>
          <cell r="G7809" t="str">
            <v>CENTRIFUGA</v>
          </cell>
        </row>
        <row r="7810">
          <cell r="F7810" t="str">
            <v>53207004</v>
          </cell>
          <cell r="G7810" t="str">
            <v>ESTUFA DE CULTIVO</v>
          </cell>
        </row>
        <row r="7811">
          <cell r="F7811" t="str">
            <v>53204015</v>
          </cell>
          <cell r="G7811" t="str">
            <v>MICROSCOPIO</v>
          </cell>
        </row>
        <row r="7812">
          <cell r="F7812" t="str">
            <v>53204038</v>
          </cell>
          <cell r="G7812" t="str">
            <v>AGITADOR MAGNETICO</v>
          </cell>
        </row>
        <row r="7813">
          <cell r="F7813" t="str">
            <v>53204195</v>
          </cell>
          <cell r="G7813" t="str">
            <v>AGITADOR VORTEX</v>
          </cell>
        </row>
        <row r="7814">
          <cell r="F7814" t="str">
            <v>53204270</v>
          </cell>
          <cell r="G7814" t="str">
            <v>AGITADOR PARA TUBOS</v>
          </cell>
        </row>
        <row r="7815">
          <cell r="F7815" t="str">
            <v>53202064</v>
          </cell>
          <cell r="G7815" t="str">
            <v>AUDIOMETRO</v>
          </cell>
        </row>
        <row r="7816">
          <cell r="F7816" t="str">
            <v>53204222</v>
          </cell>
          <cell r="G7816" t="str">
            <v>DOPPLER VASCULAR PARA PRUEBA DE ESFUERZO</v>
          </cell>
        </row>
        <row r="7817">
          <cell r="F7817" t="str">
            <v>53201052</v>
          </cell>
          <cell r="G7817" t="str">
            <v>ANALIZADOR</v>
          </cell>
        </row>
        <row r="7818">
          <cell r="F7818" t="str">
            <v>53202078</v>
          </cell>
          <cell r="G7818" t="str">
            <v>BASCULA</v>
          </cell>
        </row>
        <row r="7819">
          <cell r="F7819" t="str">
            <v>53205115</v>
          </cell>
          <cell r="G7819" t="str">
            <v>MONITOR DE SIGNOS VITALES</v>
          </cell>
        </row>
        <row r="7820">
          <cell r="F7820" t="str">
            <v>53202087</v>
          </cell>
          <cell r="G7820" t="str">
            <v>ANTROPOMETRO</v>
          </cell>
        </row>
        <row r="7821">
          <cell r="F7821" t="str">
            <v>53202088</v>
          </cell>
          <cell r="G7821" t="str">
            <v>INFANTOMETRO</v>
          </cell>
        </row>
        <row r="7822">
          <cell r="F7822" t="str">
            <v>56102069</v>
          </cell>
          <cell r="G7822" t="str">
            <v>INCUBADORA MEDIODIA 40 CAPACIDAD PEQUENA CO2</v>
          </cell>
        </row>
        <row r="7823">
          <cell r="F7823" t="str">
            <v>56206006</v>
          </cell>
          <cell r="G7823" t="str">
            <v>BALANZA METTLER</v>
          </cell>
        </row>
        <row r="7824">
          <cell r="F7824" t="str">
            <v>56201020</v>
          </cell>
          <cell r="G7824" t="str">
            <v>HORNO DE SECADO</v>
          </cell>
        </row>
        <row r="7825">
          <cell r="F7825" t="str">
            <v>56401004</v>
          </cell>
          <cell r="G7825" t="str">
            <v>AIRE ACONDICIONADO VENTANA DE 12,000 BTU'S</v>
          </cell>
        </row>
        <row r="7826">
          <cell r="F7826" t="str">
            <v>56401006</v>
          </cell>
          <cell r="G7826" t="str">
            <v>AIRE ACONDICIONADO VENTANA DE 18,000 BTU'S</v>
          </cell>
        </row>
        <row r="7827">
          <cell r="F7827" t="str">
            <v>56402006</v>
          </cell>
          <cell r="G7827" t="str">
            <v>AIRE ACONDICIONADO MINI-SPLIT DE 24,000 BTU`S</v>
          </cell>
        </row>
        <row r="7828">
          <cell r="F7828" t="str">
            <v>56402016</v>
          </cell>
          <cell r="G7828" t="str">
            <v>AIRE ACONDICIONADO MINI-SPLIT DE 36,000 BTU'S</v>
          </cell>
        </row>
        <row r="7829">
          <cell r="F7829" t="str">
            <v>56402024</v>
          </cell>
          <cell r="G7829" t="str">
            <v>AIRE ACONDICIONADO  MINISPLIT DE 23,000 BTUØS</v>
          </cell>
        </row>
        <row r="7830">
          <cell r="F7830" t="str">
            <v>56405009</v>
          </cell>
          <cell r="G7830" t="str">
            <v>AIRE ACONDICIONADO MINI-SPLIT DE 17 BTU</v>
          </cell>
        </row>
        <row r="7831">
          <cell r="F7831" t="str">
            <v>56402006</v>
          </cell>
          <cell r="G7831" t="str">
            <v>AIRE ACONDICIONADO MINI-SPLIT DE 24,000 BTUØS</v>
          </cell>
        </row>
        <row r="7832">
          <cell r="F7832" t="str">
            <v>56502061</v>
          </cell>
          <cell r="G7832" t="str">
            <v>CONMUTADOR PANASONIC 7730 TELEFONO</v>
          </cell>
        </row>
        <row r="7833">
          <cell r="F7833" t="str">
            <v>59101061</v>
          </cell>
          <cell r="G7833" t="str">
            <v>SOFWARE ASC TIMETABLES</v>
          </cell>
        </row>
        <row r="7834">
          <cell r="F7834" t="str">
            <v>59101001</v>
          </cell>
          <cell r="G7834" t="str">
            <v>SOFTWARE</v>
          </cell>
        </row>
        <row r="7835">
          <cell r="F7835" t="str">
            <v>58301018</v>
          </cell>
          <cell r="G7835" t="str">
            <v>EXTENSION HUMANIDADES, CARRETERA PIJIJIAPAN-CHOCOHUITAL</v>
          </cell>
        </row>
        <row r="7836">
          <cell r="F7836" t="str">
            <v>51108002</v>
          </cell>
          <cell r="G7836" t="str">
            <v>ESCRITORIO SECRETARIAL DE 1 GAVETA</v>
          </cell>
        </row>
        <row r="7837">
          <cell r="F7837" t="str">
            <v>51108011</v>
          </cell>
          <cell r="G7837" t="str">
            <v>ESCRITORIO SEMIEJECUTIVO DE 2 GAVETAS</v>
          </cell>
        </row>
        <row r="7838">
          <cell r="F7838" t="str">
            <v>51106033</v>
          </cell>
          <cell r="G7838" t="str">
            <v>ESTANTE DE 1 ENTREPANO</v>
          </cell>
        </row>
        <row r="7839">
          <cell r="F7839" t="str">
            <v>51101004</v>
          </cell>
          <cell r="G7839" t="str">
            <v>ARCHIVERO METALICO DE 4 GAVETAS</v>
          </cell>
        </row>
        <row r="7840">
          <cell r="F7840" t="str">
            <v>51107037</v>
          </cell>
          <cell r="G7840" t="str">
            <v>LIBRERO</v>
          </cell>
        </row>
        <row r="7841">
          <cell r="F7841" t="str">
            <v>51206001</v>
          </cell>
          <cell r="G7841" t="str">
            <v>REVISTERO</v>
          </cell>
        </row>
        <row r="7842">
          <cell r="F7842" t="str">
            <v>51211057</v>
          </cell>
          <cell r="G7842" t="str">
            <v>ESTUFA PESADA CON 4 QUEMADORES</v>
          </cell>
        </row>
        <row r="7843">
          <cell r="F7843" t="str">
            <v>51210053</v>
          </cell>
          <cell r="G7843" t="str">
            <v>MESA PLEGABLE</v>
          </cell>
        </row>
        <row r="7844">
          <cell r="F7844" t="str">
            <v>51501001</v>
          </cell>
          <cell r="G7844" t="str">
            <v>C.P.U DE ESCRITORIO</v>
          </cell>
        </row>
        <row r="7845">
          <cell r="F7845" t="str">
            <v>51512157</v>
          </cell>
          <cell r="G7845" t="str">
            <v>IMPRESORA MULTIFUNCIONAL EPSON L210</v>
          </cell>
        </row>
        <row r="7846">
          <cell r="F7846" t="str">
            <v>51501045</v>
          </cell>
          <cell r="G7846" t="str">
            <v>COMPUTADORA DE ESCRITORIO DELL OPTIPLEX 7010 SFF IC3-3240</v>
          </cell>
        </row>
        <row r="7847">
          <cell r="F7847" t="str">
            <v>51501056</v>
          </cell>
          <cell r="G7847" t="str">
            <v>EQUIPO DE COMPUTO HP (C.P.U. MONITOR Y TECLADO)</v>
          </cell>
        </row>
        <row r="7848">
          <cell r="F7848" t="str">
            <v>51501100</v>
          </cell>
          <cell r="G7848" t="str">
            <v>EQUIPO DE COMPUTO DE ESCRITORIO DELL (C.P.U. MONITOR Y TECLADO)</v>
          </cell>
        </row>
        <row r="7849">
          <cell r="F7849" t="str">
            <v>51512166</v>
          </cell>
          <cell r="G7849" t="str">
            <v>IMPRESORA EPSON LX350 MATRIZ DE PUNTO</v>
          </cell>
        </row>
        <row r="7850">
          <cell r="F7850" t="str">
            <v>51512149</v>
          </cell>
          <cell r="G7850" t="str">
            <v>IMPRESORA EPSON MULTIFUNCIONAL</v>
          </cell>
        </row>
        <row r="7851">
          <cell r="F7851" t="str">
            <v>51501100</v>
          </cell>
          <cell r="G7851" t="str">
            <v>EQUIPO DE COMPUTO DE ESCRITORIO DELL (C.P.U. MONITOR Y TECLADO)</v>
          </cell>
        </row>
        <row r="7852">
          <cell r="F7852" t="str">
            <v>51501143</v>
          </cell>
          <cell r="G7852" t="str">
            <v>COMPUTADORA HP</v>
          </cell>
        </row>
        <row r="7853">
          <cell r="F7853" t="str">
            <v>51501171</v>
          </cell>
          <cell r="G7853" t="str">
            <v>COMPUTADORA ALL IN ONE ASUS</v>
          </cell>
        </row>
        <row r="7854">
          <cell r="F7854" t="str">
            <v>51512010</v>
          </cell>
          <cell r="G7854" t="str">
            <v>IMPRESORA MULTIFUNCIONAL</v>
          </cell>
        </row>
        <row r="7855">
          <cell r="F7855" t="str">
            <v>51501056</v>
          </cell>
          <cell r="G7855" t="str">
            <v>EQUIPO DE COMPUTO HP (C.P.U. MONITOR Y TECLADO)</v>
          </cell>
        </row>
        <row r="7856">
          <cell r="F7856" t="str">
            <v>51510352</v>
          </cell>
          <cell r="G7856" t="str">
            <v>LAP-TOP HP</v>
          </cell>
        </row>
        <row r="7857">
          <cell r="F7857" t="str">
            <v>51510003</v>
          </cell>
          <cell r="G7857" t="str">
            <v>LAP-TOP H.P. PROBOOK</v>
          </cell>
        </row>
        <row r="7858">
          <cell r="F7858" t="str">
            <v>51512010</v>
          </cell>
          <cell r="G7858" t="str">
            <v>IMPRESORA MULTIFUNCIONAL</v>
          </cell>
        </row>
        <row r="7859">
          <cell r="F7859" t="str">
            <v>51501143</v>
          </cell>
          <cell r="G7859" t="str">
            <v>COMPUTADORA HP</v>
          </cell>
        </row>
        <row r="7860">
          <cell r="F7860" t="str">
            <v>52107001</v>
          </cell>
          <cell r="G7860" t="str">
            <v>TELEVISOR DE 19 PULGADAS</v>
          </cell>
        </row>
        <row r="7861">
          <cell r="F7861" t="str">
            <v>52104017</v>
          </cell>
          <cell r="G7861" t="str">
            <v>PROYECTOR (CANON)</v>
          </cell>
        </row>
        <row r="7862">
          <cell r="F7862" t="str">
            <v>52107015</v>
          </cell>
          <cell r="G7862" t="str">
            <v>PANTALLA LED</v>
          </cell>
        </row>
        <row r="7863">
          <cell r="F7863" t="str">
            <v>52107056</v>
          </cell>
          <cell r="G7863" t="str">
            <v>PANTALLA SAMSUNG</v>
          </cell>
        </row>
        <row r="7864">
          <cell r="F7864" t="str">
            <v>52104039</v>
          </cell>
          <cell r="G7864" t="str">
            <v>VIDEOPROYECTOR EPSON</v>
          </cell>
        </row>
        <row r="7865">
          <cell r="F7865" t="str">
            <v>52107015</v>
          </cell>
          <cell r="G7865" t="str">
            <v>PANTALLA LED</v>
          </cell>
        </row>
        <row r="7866">
          <cell r="F7866" t="str">
            <v>52302030</v>
          </cell>
          <cell r="G7866" t="str">
            <v>VIDEO GRABADORA</v>
          </cell>
        </row>
        <row r="7867">
          <cell r="F7867" t="str">
            <v>52302163</v>
          </cell>
          <cell r="G7867" t="str">
            <v>VODEO PROYECTOR BENQ DLP MX 520</v>
          </cell>
        </row>
        <row r="7868">
          <cell r="F7868" t="str">
            <v>52302212</v>
          </cell>
          <cell r="G7868" t="str">
            <v>VIDEOPROYECTOR EPSON</v>
          </cell>
        </row>
        <row r="7869">
          <cell r="F7869" t="str">
            <v>56402004</v>
          </cell>
          <cell r="G7869" t="str">
            <v>AIRE ACONDICIONADO MINI-SPLIT DE 12000 BTUØS</v>
          </cell>
        </row>
        <row r="7870">
          <cell r="F7870" t="str">
            <v>56402007</v>
          </cell>
          <cell r="G7870" t="str">
            <v>AIRE ACONDICIONADO MINI-SPLIT DE 18,000 BTUØS</v>
          </cell>
        </row>
        <row r="7871">
          <cell r="F7871" t="str">
            <v>56402016</v>
          </cell>
          <cell r="G7871" t="str">
            <v>AIRE ACONDICIONADO MINI-SPLIT DE 36,000 BTU'S</v>
          </cell>
        </row>
        <row r="7872">
          <cell r="F7872" t="str">
            <v>56402006</v>
          </cell>
          <cell r="G7872" t="str">
            <v>AIRE ACONDICIONADO MINI-SPLIT DE 24,000 BTU`S</v>
          </cell>
        </row>
        <row r="7873">
          <cell r="F7873" t="str">
            <v>56402006</v>
          </cell>
          <cell r="G7873" t="str">
            <v>AIRE ACONDICIONADO MINI-SPLIT DE 24,000 BTU`S</v>
          </cell>
        </row>
        <row r="7874">
          <cell r="F7874" t="str">
            <v>56402001</v>
          </cell>
          <cell r="G7874" t="str">
            <v>AIRE ACONDICIONADO MINI-SPLIT DE 5,000 BTU`S</v>
          </cell>
        </row>
        <row r="7875">
          <cell r="F7875" t="str">
            <v>56402004</v>
          </cell>
          <cell r="G7875" t="str">
            <v>AIRE ACONDICIONADO MINISPLIT DE 12,000 BTUØS</v>
          </cell>
        </row>
        <row r="7876">
          <cell r="F7876" t="str">
            <v>56904003</v>
          </cell>
          <cell r="G7876" t="str">
            <v>ENFRIADOR</v>
          </cell>
        </row>
        <row r="7877">
          <cell r="F7877" t="str">
            <v>59101044</v>
          </cell>
          <cell r="G7877" t="str">
            <v>SOFTWARE DE ANALISIS</v>
          </cell>
        </row>
        <row r="7878">
          <cell r="F7878" t="str">
            <v>51102008</v>
          </cell>
          <cell r="G7878" t="str">
            <v>CREDENZA DE MADERA</v>
          </cell>
        </row>
        <row r="7879">
          <cell r="F7879" t="str">
            <v>51501001</v>
          </cell>
          <cell r="G7879" t="str">
            <v>C.P.U DE ESCRITORIO</v>
          </cell>
        </row>
        <row r="7880">
          <cell r="F7880" t="str">
            <v>51510001</v>
          </cell>
          <cell r="G7880" t="str">
            <v>LAP-TOP H.P. PAVILION</v>
          </cell>
        </row>
        <row r="7881">
          <cell r="F7881" t="str">
            <v>51502005</v>
          </cell>
          <cell r="G7881" t="str">
            <v>MONITOR CON CPU INTEGRADO</v>
          </cell>
        </row>
        <row r="7882">
          <cell r="F7882" t="str">
            <v>51511010</v>
          </cell>
          <cell r="G7882" t="str">
            <v>EQUIPO DE ALMACENAMIENTO DE DISCO DURO</v>
          </cell>
        </row>
        <row r="7883">
          <cell r="F7883" t="str">
            <v>51510060</v>
          </cell>
          <cell r="G7883" t="str">
            <v>LAP-TOP APPLE MACBOOK AIR</v>
          </cell>
        </row>
        <row r="7884">
          <cell r="F7884" t="str">
            <v>51511045</v>
          </cell>
          <cell r="G7884" t="str">
            <v>DISCO DURO EXTERNO A-DATA USB 2TB</v>
          </cell>
        </row>
        <row r="7885">
          <cell r="F7885" t="str">
            <v>51512079</v>
          </cell>
          <cell r="G7885" t="str">
            <v>IMPRESORA EPSON WORKFORCE 545</v>
          </cell>
        </row>
        <row r="7886">
          <cell r="F7886" t="str">
            <v>51501070</v>
          </cell>
          <cell r="G7886" t="str">
            <v>COMPUTADORA APPLE IMAC 21.5</v>
          </cell>
        </row>
        <row r="7887">
          <cell r="F7887" t="str">
            <v>51510356</v>
          </cell>
          <cell r="G7887" t="str">
            <v>LAP-TOP LENOVO</v>
          </cell>
        </row>
        <row r="7888">
          <cell r="F7888" t="str">
            <v>52101006</v>
          </cell>
          <cell r="G7888" t="str">
            <v>ESPECTOFOTOMETRO</v>
          </cell>
        </row>
        <row r="7889">
          <cell r="F7889" t="str">
            <v>52104017</v>
          </cell>
          <cell r="G7889" t="str">
            <v>PROYECTOR (CANON)</v>
          </cell>
        </row>
        <row r="7890">
          <cell r="F7890" t="str">
            <v>52101028</v>
          </cell>
          <cell r="G7890" t="str">
            <v>TELEFOTO ULTRA ZOOM SIGMA 150-500MM. F5 6.3</v>
          </cell>
        </row>
        <row r="7891">
          <cell r="F7891" t="str">
            <v>52106169</v>
          </cell>
          <cell r="G7891" t="str">
            <v>BAFLE AMPLIFICADOR MITZU</v>
          </cell>
        </row>
        <row r="7892">
          <cell r="F7892" t="str">
            <v>52107052</v>
          </cell>
          <cell r="G7892" t="str">
            <v>PANTALLA LED LG</v>
          </cell>
        </row>
        <row r="7893">
          <cell r="F7893" t="str">
            <v>52101006</v>
          </cell>
          <cell r="G7893" t="str">
            <v>ESPECTOFOTOMETRO</v>
          </cell>
        </row>
        <row r="7894">
          <cell r="F7894" t="str">
            <v>52301002</v>
          </cell>
          <cell r="G7894" t="str">
            <v>CAMARA FOTOGRAFICA DIGITAL SONY ALPHA SLT-A 65 V 24.3 MEGAPIXELS</v>
          </cell>
        </row>
        <row r="7895">
          <cell r="F7895" t="str">
            <v>52302017</v>
          </cell>
          <cell r="G7895" t="str">
            <v>FILMADORA DIGITAL PANASONIC HDC-HS900-DISCO DURO 220GB</v>
          </cell>
        </row>
        <row r="7896">
          <cell r="F7896" t="str">
            <v>52301044</v>
          </cell>
          <cell r="G7896" t="str">
            <v>LENTE PARA ENFOQUE</v>
          </cell>
        </row>
        <row r="7897">
          <cell r="F7897" t="str">
            <v>52302169</v>
          </cell>
          <cell r="G7897" t="str">
            <v>PROYECTOR HITACHI CP--X252</v>
          </cell>
        </row>
        <row r="7898">
          <cell r="F7898" t="str">
            <v>52302208</v>
          </cell>
          <cell r="G7898" t="str">
            <v>VIDEOPROYECTOR EPSON POWERLITE X24+XGA 3500 LUMENES</v>
          </cell>
        </row>
        <row r="7899">
          <cell r="F7899" t="str">
            <v>52302210</v>
          </cell>
          <cell r="G7899" t="str">
            <v>PROYECTOR BENQ JOYBEE GP3</v>
          </cell>
        </row>
        <row r="7900">
          <cell r="F7900" t="str">
            <v>52302211</v>
          </cell>
          <cell r="G7900" t="str">
            <v>VIDEOPROYECTOR BENQ</v>
          </cell>
        </row>
        <row r="7901">
          <cell r="F7901" t="str">
            <v>52903001</v>
          </cell>
          <cell r="G7901" t="str">
            <v>BALANZA ANALITICA</v>
          </cell>
        </row>
        <row r="7902">
          <cell r="F7902" t="str">
            <v>52909002</v>
          </cell>
          <cell r="G7902" t="str">
            <v>MESA PARA LABORATORIO</v>
          </cell>
        </row>
        <row r="7903">
          <cell r="F7903" t="str">
            <v>53101004</v>
          </cell>
          <cell r="G7903" t="str">
            <v>AUTOCLAVE</v>
          </cell>
        </row>
        <row r="7904">
          <cell r="F7904" t="str">
            <v>53101014</v>
          </cell>
          <cell r="G7904" t="str">
            <v>CENTRIFUGA</v>
          </cell>
        </row>
        <row r="7905">
          <cell r="F7905" t="str">
            <v>53102039</v>
          </cell>
          <cell r="G7905" t="str">
            <v>TERMOAGITADOR MAGNETICO</v>
          </cell>
        </row>
        <row r="7906">
          <cell r="F7906" t="str">
            <v>53102076</v>
          </cell>
          <cell r="G7906" t="str">
            <v>MESA ISLA DE TRABAJO PARA LABORATORIOS</v>
          </cell>
        </row>
        <row r="7907">
          <cell r="F7907" t="str">
            <v>53101004</v>
          </cell>
          <cell r="G7907" t="str">
            <v>AUTOCLAVE</v>
          </cell>
        </row>
        <row r="7908">
          <cell r="F7908" t="str">
            <v>53101014</v>
          </cell>
          <cell r="G7908" t="str">
            <v>CENTRIFUGA</v>
          </cell>
        </row>
        <row r="7909">
          <cell r="F7909" t="str">
            <v>53207044</v>
          </cell>
          <cell r="G7909" t="str">
            <v>MEDIDOR MULTIPARAMETRICO PARA CALIDAD DE AGUA</v>
          </cell>
        </row>
        <row r="7910">
          <cell r="F7910" t="str">
            <v>53206003</v>
          </cell>
          <cell r="G7910" t="str">
            <v>ESTACION CIENTIFICA METEREOLOGICA</v>
          </cell>
        </row>
        <row r="7911">
          <cell r="F7911" t="str">
            <v>53208004</v>
          </cell>
          <cell r="G7911" t="str">
            <v>GEOPOSICIONADOR (G.P.S. NAVIGATOR)</v>
          </cell>
        </row>
        <row r="7912">
          <cell r="F7912" t="str">
            <v>53204007</v>
          </cell>
          <cell r="G7912" t="str">
            <v>ESTERILIZADOR</v>
          </cell>
        </row>
        <row r="7913">
          <cell r="F7913" t="str">
            <v>53201008</v>
          </cell>
          <cell r="G7913" t="str">
            <v>FLUJO DE CHORRO LIBRE Y ORIFICIO</v>
          </cell>
        </row>
        <row r="7914">
          <cell r="F7914" t="str">
            <v>53204015</v>
          </cell>
          <cell r="G7914" t="str">
            <v>MICROSCOPIO</v>
          </cell>
        </row>
        <row r="7915">
          <cell r="F7915" t="str">
            <v>53204018</v>
          </cell>
          <cell r="G7915" t="str">
            <v>OXIMETRO</v>
          </cell>
        </row>
        <row r="7916">
          <cell r="F7916" t="str">
            <v>53201025</v>
          </cell>
          <cell r="G7916" t="str">
            <v>MEDIDOR DIGITAL DE TIRANTE HIDRAULICO</v>
          </cell>
        </row>
        <row r="7917">
          <cell r="F7917" t="str">
            <v>53207030</v>
          </cell>
          <cell r="G7917" t="str">
            <v>MEDIDOR DE P.H.</v>
          </cell>
        </row>
        <row r="7918">
          <cell r="F7918" t="str">
            <v>53208011</v>
          </cell>
          <cell r="G7918" t="str">
            <v>GPS GARMIN MONTANA 650, PANTALLA TACTIL C/CAMARA FOTOGRAFICA</v>
          </cell>
        </row>
        <row r="7919">
          <cell r="F7919" t="str">
            <v>53204128</v>
          </cell>
          <cell r="G7919" t="str">
            <v>MUFLA DIGITAL</v>
          </cell>
        </row>
        <row r="7920">
          <cell r="F7920" t="str">
            <v>53204152</v>
          </cell>
          <cell r="G7920" t="str">
            <v>MICROSCOPIO BINOCULAR DE LUZ</v>
          </cell>
        </row>
        <row r="7921">
          <cell r="F7921" t="str">
            <v>53207033</v>
          </cell>
          <cell r="G7921" t="str">
            <v>MEDIDOR MULTIPARAMETRICO HI98292-01C HANNA</v>
          </cell>
        </row>
        <row r="7922">
          <cell r="F7922" t="str">
            <v>53204275</v>
          </cell>
          <cell r="G7922" t="str">
            <v>BOTELLA VAN HORIZONTAL</v>
          </cell>
        </row>
        <row r="7923">
          <cell r="F7923" t="str">
            <v>54101002</v>
          </cell>
          <cell r="G7923" t="str">
            <v>FORD RANGER 4 PUERTAS, IMPORTADOS - CREW CAB.XL 2.3 LITROS</v>
          </cell>
        </row>
        <row r="7924">
          <cell r="F7924" t="str">
            <v>54201002</v>
          </cell>
          <cell r="G7924" t="str">
            <v>REMOLQUE</v>
          </cell>
        </row>
        <row r="7925">
          <cell r="F7925" t="str">
            <v>54201004</v>
          </cell>
          <cell r="G7925" t="str">
            <v>CAMPER DE COPETE</v>
          </cell>
        </row>
        <row r="7926">
          <cell r="F7926" t="str">
            <v>54501009</v>
          </cell>
          <cell r="G7926" t="str">
            <v>CAPACETE PARA LANCHA</v>
          </cell>
        </row>
        <row r="7927">
          <cell r="F7927" t="str">
            <v>54501010</v>
          </cell>
          <cell r="G7927" t="str">
            <v>RED PARA RECOLECTA DE PLANTON</v>
          </cell>
        </row>
        <row r="7928">
          <cell r="F7928" t="str">
            <v>54501011</v>
          </cell>
          <cell r="G7928" t="str">
            <v>KIT DE ESTABLECIMIENTO DE TALLER DE MAQUINARIA</v>
          </cell>
        </row>
        <row r="7929">
          <cell r="F7929" t="str">
            <v>54501012</v>
          </cell>
          <cell r="G7929" t="str">
            <v>KIT PARA REPRODUCCION Y SOBREVIVENCIA</v>
          </cell>
        </row>
        <row r="7930">
          <cell r="F7930" t="str">
            <v>54501001</v>
          </cell>
          <cell r="G7930" t="str">
            <v>LANCHA</v>
          </cell>
        </row>
        <row r="7931">
          <cell r="F7931" t="str">
            <v>54501003</v>
          </cell>
          <cell r="G7931" t="str">
            <v>LANCHA DE ALUMINIO</v>
          </cell>
        </row>
        <row r="7932">
          <cell r="F7932" t="str">
            <v>54501008</v>
          </cell>
          <cell r="G7932" t="str">
            <v>MOTOR FUERA DE BORDA</v>
          </cell>
        </row>
        <row r="7933">
          <cell r="F7933" t="str">
            <v>56102034</v>
          </cell>
          <cell r="G7933" t="str">
            <v>INCUBADORA DIGITAL</v>
          </cell>
        </row>
        <row r="7934">
          <cell r="F7934" t="str">
            <v>56104045</v>
          </cell>
          <cell r="G7934" t="str">
            <v>ESTANQUE DE GEOMEMBRANA</v>
          </cell>
        </row>
        <row r="7935">
          <cell r="F7935" t="str">
            <v>56201001</v>
          </cell>
          <cell r="G7935" t="str">
            <v>PARRILLA ELECTRICA</v>
          </cell>
        </row>
        <row r="7936">
          <cell r="F7936" t="str">
            <v>56201018</v>
          </cell>
          <cell r="G7936" t="str">
            <v>HORNO PARA DISECCION</v>
          </cell>
        </row>
        <row r="7937">
          <cell r="F7937" t="str">
            <v>56201056</v>
          </cell>
          <cell r="G7937" t="str">
            <v>SOPLADOR</v>
          </cell>
        </row>
        <row r="7938">
          <cell r="F7938" t="str">
            <v>56704005</v>
          </cell>
          <cell r="G7938" t="str">
            <v>EQUIPO PARA SOPLADO</v>
          </cell>
        </row>
        <row r="7939">
          <cell r="F7939" t="str">
            <v>56904007</v>
          </cell>
          <cell r="G7939" t="str">
            <v>REFRIGERADOR</v>
          </cell>
        </row>
        <row r="7940">
          <cell r="F7940" t="str">
            <v>56901027</v>
          </cell>
          <cell r="G7940" t="str">
            <v>BOMBA SUMERGIBLE 1 HP 115V 501PM</v>
          </cell>
        </row>
        <row r="7941">
          <cell r="F7941" t="str">
            <v>56901030</v>
          </cell>
          <cell r="G7941" t="str">
            <v>SOPLADOR DE AIRE BLOWER 1/4 HP</v>
          </cell>
        </row>
        <row r="7942">
          <cell r="F7942" t="str">
            <v>56901038</v>
          </cell>
          <cell r="G7942" t="str">
            <v>BLOWER (SOPLADOR DE AIRE)</v>
          </cell>
        </row>
        <row r="7943">
          <cell r="F7943" t="str">
            <v>57501001</v>
          </cell>
          <cell r="G7943" t="str">
            <v>MOJARRA TILAPIA</v>
          </cell>
        </row>
        <row r="7944">
          <cell r="F7944" t="str">
            <v>58101019</v>
          </cell>
          <cell r="G7944" t="str">
            <v>FAC. DE CIENCIAS QUIMICAS C-IV, KM. 1 AL 3 CARRETERA INTERNACIONAL, OCOZOCUAUTLA(TERRENO)</v>
          </cell>
        </row>
        <row r="7945">
          <cell r="F7945" t="str">
            <v>58301024</v>
          </cell>
          <cell r="G7945" t="str">
            <v>FAC. DE CIENCIAS QUIMICAS C-IV, KM. 1 AL 3 CARRETERA INTERNACIONAL, OCOZOCUAUTLA(EDIFICIO)</v>
          </cell>
        </row>
        <row r="7946">
          <cell r="F7946" t="str">
            <v>58301052</v>
          </cell>
          <cell r="G7946" t="str">
            <v>ESCUELA DE CIENCIAS QUIMICAS, SEDE OCOZOCOAUTLA</v>
          </cell>
        </row>
        <row r="7947">
          <cell r="F7947" t="str">
            <v>51101002</v>
          </cell>
          <cell r="G7947" t="str">
            <v>ARCHIVERO METALICO DE 2 GAVETAS</v>
          </cell>
        </row>
        <row r="7948">
          <cell r="F7948" t="str">
            <v>51108002</v>
          </cell>
          <cell r="G7948" t="str">
            <v>ESCRITORIO SECRETARIAL DE 1 GAVETA</v>
          </cell>
        </row>
        <row r="7949">
          <cell r="F7949" t="str">
            <v>51108003</v>
          </cell>
          <cell r="G7949" t="str">
            <v>ESCRITORIO SECRETARIAL DE 2 GAVETAS</v>
          </cell>
        </row>
        <row r="7950">
          <cell r="F7950" t="str">
            <v>51101004</v>
          </cell>
          <cell r="G7950" t="str">
            <v>ARCHIVERO METALICO DE 4 GAVETAS</v>
          </cell>
        </row>
        <row r="7951">
          <cell r="F7951" t="str">
            <v>51102004</v>
          </cell>
          <cell r="G7951" t="str">
            <v>CREDENZA CON DOS PUERTAS CORREDIZAS</v>
          </cell>
        </row>
        <row r="7952">
          <cell r="F7952" t="str">
            <v>51105009</v>
          </cell>
          <cell r="G7952" t="str">
            <v>SILLA DE MADERA</v>
          </cell>
        </row>
        <row r="7953">
          <cell r="F7953" t="str">
            <v>51105030</v>
          </cell>
          <cell r="G7953" t="str">
            <v>SILLON EJECUTIVO CON RESPALDO ALTO</v>
          </cell>
        </row>
        <row r="7954">
          <cell r="F7954" t="str">
            <v>51107023</v>
          </cell>
          <cell r="G7954" t="str">
            <v>LIBRERO ALTO</v>
          </cell>
        </row>
        <row r="7955">
          <cell r="F7955" t="str">
            <v>51210005</v>
          </cell>
          <cell r="G7955" t="str">
            <v>MESA DE TRABAJO</v>
          </cell>
        </row>
        <row r="7956">
          <cell r="F7956" t="str">
            <v>51210012</v>
          </cell>
          <cell r="G7956" t="str">
            <v>MESA PARA SALA DE JUNTAS</v>
          </cell>
        </row>
        <row r="7957">
          <cell r="F7957" t="str">
            <v>51202016</v>
          </cell>
          <cell r="G7957" t="str">
            <v>GABINETE CON 2 PUERTAS Y 2 GAVETAS</v>
          </cell>
        </row>
        <row r="7958">
          <cell r="F7958" t="str">
            <v>51512034</v>
          </cell>
          <cell r="G7958" t="str">
            <v>IMPRESORA DE MATRIZ DE PUNTO EPSON LX-300</v>
          </cell>
        </row>
        <row r="7959">
          <cell r="F7959" t="str">
            <v>51512066</v>
          </cell>
          <cell r="G7959" t="str">
            <v>IMPRESORA LASERJET HP PRO CP1025NW</v>
          </cell>
        </row>
        <row r="7960">
          <cell r="F7960" t="str">
            <v>51501046</v>
          </cell>
          <cell r="G7960" t="str">
            <v>COMPUTADORA DE ESCRITORIO DELL OPTIPLEX 7010 IC5-3550</v>
          </cell>
        </row>
        <row r="7961">
          <cell r="F7961" t="str">
            <v>51501087</v>
          </cell>
          <cell r="G7961" t="str">
            <v>EQUIPO DE COMPUTO DELL OPTIPLEX 7010 (C.P.U. MONITOR Y TECLADO)</v>
          </cell>
        </row>
        <row r="7962">
          <cell r="F7962" t="str">
            <v>51512157</v>
          </cell>
          <cell r="G7962" t="str">
            <v>IMPRESORA MULTIFUNCIONAL EPSON L210</v>
          </cell>
        </row>
        <row r="7963">
          <cell r="F7963" t="str">
            <v>51501114</v>
          </cell>
          <cell r="G7963" t="str">
            <v>C.P.U. HP ELITEDESK 800 GI USDT BUSSINES</v>
          </cell>
        </row>
        <row r="7964">
          <cell r="F7964" t="str">
            <v>51512166</v>
          </cell>
          <cell r="G7964" t="str">
            <v>IMPRESORA EPSON LX350 MATRIZ DE PUNTO</v>
          </cell>
        </row>
        <row r="7965">
          <cell r="F7965" t="str">
            <v>51501143</v>
          </cell>
          <cell r="G7965" t="str">
            <v>COMPUTADORA HP</v>
          </cell>
        </row>
        <row r="7966">
          <cell r="F7966" t="str">
            <v>51510352</v>
          </cell>
          <cell r="G7966" t="str">
            <v>LAP-TOP HP</v>
          </cell>
        </row>
        <row r="7967">
          <cell r="F7967" t="str">
            <v>51512040</v>
          </cell>
          <cell r="G7967" t="str">
            <v>IMPRESORA MULTIFUNCIONAL HP</v>
          </cell>
        </row>
        <row r="7968">
          <cell r="F7968" t="str">
            <v>51512010</v>
          </cell>
          <cell r="G7968" t="str">
            <v>IMPRESORA MULTIFUNCIONAL</v>
          </cell>
        </row>
        <row r="7969">
          <cell r="F7969" t="str">
            <v>51903031</v>
          </cell>
          <cell r="G7969" t="str">
            <v>COPIADORA, IMPRESORA Y ESCANER E-STUDIO 203</v>
          </cell>
        </row>
        <row r="7970">
          <cell r="F7970" t="str">
            <v>52103003</v>
          </cell>
          <cell r="G7970" t="str">
            <v>PANTALLA DE PARED DE TECHO</v>
          </cell>
        </row>
        <row r="7971">
          <cell r="F7971" t="str">
            <v>52106026</v>
          </cell>
          <cell r="G7971" t="str">
            <v>TELEVISOR PLASMA 46"</v>
          </cell>
        </row>
        <row r="7972">
          <cell r="F7972" t="str">
            <v>52106197</v>
          </cell>
          <cell r="G7972" t="str">
            <v>BAFLE PASIVO RADSON 500 WATTS</v>
          </cell>
        </row>
        <row r="7973">
          <cell r="F7973" t="str">
            <v>52104039</v>
          </cell>
          <cell r="G7973" t="str">
            <v>VIDEOPROYECTOR EPSON</v>
          </cell>
        </row>
        <row r="7974">
          <cell r="F7974" t="str">
            <v>52106215</v>
          </cell>
          <cell r="G7974" t="str">
            <v>VIDEOPROYECTOR</v>
          </cell>
        </row>
        <row r="7975">
          <cell r="F7975" t="str">
            <v>52106209</v>
          </cell>
          <cell r="G7975" t="str">
            <v>PAQUETE DE MICROFONO INALAMBRICO</v>
          </cell>
        </row>
        <row r="7976">
          <cell r="F7976" t="str">
            <v>52302106</v>
          </cell>
          <cell r="G7976" t="str">
            <v>VIDEO PROYECTOR VIVITEK D511 PORTATIL</v>
          </cell>
        </row>
        <row r="7977">
          <cell r="F7977" t="str">
            <v>52302188</v>
          </cell>
          <cell r="G7977" t="str">
            <v>PROYECTOR BENQ MS521</v>
          </cell>
        </row>
        <row r="7978">
          <cell r="F7978" t="str">
            <v>52302211</v>
          </cell>
          <cell r="G7978" t="str">
            <v>VIDEOPROYECTOR BENQ</v>
          </cell>
        </row>
        <row r="7979">
          <cell r="F7979" t="str">
            <v>52301139</v>
          </cell>
          <cell r="G7979" t="str">
            <v>CAMARA DIGITAL NIKON</v>
          </cell>
        </row>
        <row r="7980">
          <cell r="F7980" t="str">
            <v>52903001</v>
          </cell>
          <cell r="G7980" t="str">
            <v>BALANZA ANALITICA</v>
          </cell>
        </row>
        <row r="7981">
          <cell r="F7981" t="str">
            <v>52903004</v>
          </cell>
          <cell r="G7981" t="str">
            <v>BALANZA GRANATARIA</v>
          </cell>
        </row>
        <row r="7982">
          <cell r="F7982" t="str">
            <v>52912005</v>
          </cell>
          <cell r="G7982" t="str">
            <v>BANCO DE LABORATORIO</v>
          </cell>
        </row>
        <row r="7983">
          <cell r="F7983" t="str">
            <v>52909014</v>
          </cell>
          <cell r="G7983" t="str">
            <v>MESA PARA LABORATORIO DE 2.40X1.00X0.97 MTS DE 8 GAVETAS</v>
          </cell>
        </row>
        <row r="7984">
          <cell r="F7984" t="str">
            <v>52909015</v>
          </cell>
          <cell r="G7984" t="str">
            <v>MESA PARA COMPUTADORA EN DOS CARAS Y DOS PORTATECLADOS</v>
          </cell>
        </row>
        <row r="7985">
          <cell r="F7985" t="str">
            <v>53101004</v>
          </cell>
          <cell r="G7985" t="str">
            <v>AUTOCLAVE</v>
          </cell>
        </row>
        <row r="7986">
          <cell r="F7986" t="str">
            <v>53101007</v>
          </cell>
          <cell r="G7986" t="str">
            <v>BANO MARIA</v>
          </cell>
        </row>
        <row r="7987">
          <cell r="F7987" t="str">
            <v>53101014</v>
          </cell>
          <cell r="G7987" t="str">
            <v>CENTRIFUGA</v>
          </cell>
        </row>
        <row r="7988">
          <cell r="F7988" t="str">
            <v>53102065</v>
          </cell>
          <cell r="G7988" t="str">
            <v>TERMOAGITADOR CON CONTROL ANALOGO</v>
          </cell>
        </row>
        <row r="7989">
          <cell r="F7989" t="str">
            <v>53101043</v>
          </cell>
          <cell r="G7989" t="str">
            <v>CONTADOR DE COLONIAS CON LAPIZ ELECTRONICO</v>
          </cell>
        </row>
        <row r="7990">
          <cell r="F7990" t="str">
            <v>53203003</v>
          </cell>
          <cell r="G7990" t="str">
            <v>BAROMETRO</v>
          </cell>
        </row>
        <row r="7991">
          <cell r="F7991" t="str">
            <v>53204015</v>
          </cell>
          <cell r="G7991" t="str">
            <v>MICROSCOPIO</v>
          </cell>
        </row>
        <row r="7992">
          <cell r="F7992" t="str">
            <v>53205019</v>
          </cell>
          <cell r="G7992" t="str">
            <v>MICROTOMO</v>
          </cell>
        </row>
        <row r="7993">
          <cell r="F7993" t="str">
            <v>53206019</v>
          </cell>
          <cell r="G7993" t="str">
            <v>APARATO PARA DETERMINAR EL PUNTO DE FUSION</v>
          </cell>
        </row>
        <row r="7994">
          <cell r="F7994" t="str">
            <v>53205021</v>
          </cell>
          <cell r="G7994" t="str">
            <v>DESTILADOR</v>
          </cell>
        </row>
        <row r="7995">
          <cell r="F7995" t="str">
            <v>53207022</v>
          </cell>
          <cell r="G7995" t="str">
            <v>MUFLA PARA LABORATORIO</v>
          </cell>
        </row>
        <row r="7996">
          <cell r="F7996" t="str">
            <v>53205024</v>
          </cell>
          <cell r="G7996" t="str">
            <v>PICNOMETRO</v>
          </cell>
        </row>
        <row r="7997">
          <cell r="F7997" t="str">
            <v>53206026</v>
          </cell>
          <cell r="G7997" t="str">
            <v>SISTEMA COMPLETO PARA ELECTROFORESIS</v>
          </cell>
        </row>
        <row r="7998">
          <cell r="F7998" t="str">
            <v>53204027</v>
          </cell>
          <cell r="G7998" t="str">
            <v>MICROPIPETA</v>
          </cell>
        </row>
        <row r="7999">
          <cell r="F7999" t="str">
            <v>53205030</v>
          </cell>
          <cell r="G7999" t="str">
            <v>BOMBA DE VACIO</v>
          </cell>
        </row>
        <row r="8000">
          <cell r="F8000" t="str">
            <v>53207030</v>
          </cell>
          <cell r="G8000" t="str">
            <v>MEDIDOR DE P.H.</v>
          </cell>
        </row>
        <row r="8001">
          <cell r="F8001" t="str">
            <v>53204066</v>
          </cell>
          <cell r="G8001" t="str">
            <v>CAMPANA DE FLUJO LAMINAR</v>
          </cell>
        </row>
        <row r="8002">
          <cell r="F8002" t="str">
            <v>53204152</v>
          </cell>
          <cell r="G8002" t="str">
            <v>MICROSCOPIO BINOCULAR DE LUZ</v>
          </cell>
        </row>
        <row r="8003">
          <cell r="F8003" t="str">
            <v>53205103</v>
          </cell>
          <cell r="G8003" t="str">
            <v>ESPECTROFOMETRO</v>
          </cell>
        </row>
        <row r="8004">
          <cell r="F8004" t="str">
            <v>53204176</v>
          </cell>
          <cell r="G8004" t="str">
            <v>MICROSCOPIO BIOLOGICO ECLIPSE NIKON E100</v>
          </cell>
        </row>
        <row r="8005">
          <cell r="F8005" t="str">
            <v>53207034</v>
          </cell>
          <cell r="G8005" t="str">
            <v>MUFLA ANALOGA</v>
          </cell>
        </row>
        <row r="8006">
          <cell r="F8006" t="str">
            <v>53204177</v>
          </cell>
          <cell r="G8006" t="str">
            <v>MICROSCOPIO BIOLOGICO PREMIERE</v>
          </cell>
        </row>
        <row r="8007">
          <cell r="F8007" t="str">
            <v>53204184</v>
          </cell>
          <cell r="G8007" t="str">
            <v>AGITADOR DIGITAL</v>
          </cell>
        </row>
        <row r="8008">
          <cell r="F8008" t="str">
            <v>53204192</v>
          </cell>
          <cell r="G8008" t="str">
            <v>ESPECTROFOTOMETRO</v>
          </cell>
        </row>
        <row r="8009">
          <cell r="F8009" t="str">
            <v>53204216</v>
          </cell>
          <cell r="G8009" t="str">
            <v>TRANSLUMINADOR</v>
          </cell>
        </row>
        <row r="8010">
          <cell r="F8010" t="str">
            <v>53204217</v>
          </cell>
          <cell r="G8010" t="str">
            <v>KIT QUIMICA QUIFI</v>
          </cell>
        </row>
        <row r="8011">
          <cell r="F8011" t="str">
            <v>53201052</v>
          </cell>
          <cell r="G8011" t="str">
            <v>ANALIZADOR</v>
          </cell>
        </row>
        <row r="8012">
          <cell r="F8012" t="str">
            <v>53202083</v>
          </cell>
          <cell r="G8012" t="str">
            <v>AUTOCLAVE VERTICAL</v>
          </cell>
        </row>
        <row r="8013">
          <cell r="F8013" t="str">
            <v>53202086</v>
          </cell>
          <cell r="G8013" t="str">
            <v>CROMATOGRAFO</v>
          </cell>
        </row>
        <row r="8014">
          <cell r="F8014" t="str">
            <v>53209033</v>
          </cell>
          <cell r="G8014" t="str">
            <v>EQUIPO DE QUIMICA</v>
          </cell>
        </row>
        <row r="8015">
          <cell r="F8015" t="str">
            <v>53202089</v>
          </cell>
          <cell r="G8015" t="str">
            <v>PARRILLA DE CALENTAMIENTO CON AGITACION</v>
          </cell>
        </row>
        <row r="8016">
          <cell r="F8016" t="str">
            <v>53202090</v>
          </cell>
          <cell r="G8016" t="str">
            <v>BALANZA</v>
          </cell>
        </row>
        <row r="8017">
          <cell r="F8017" t="str">
            <v>53209034</v>
          </cell>
          <cell r="G8017" t="str">
            <v>EQUIPO KJELDHAL</v>
          </cell>
        </row>
        <row r="8018">
          <cell r="F8018" t="str">
            <v>53209035</v>
          </cell>
          <cell r="G8018" t="str">
            <v>MICRODIGESTOR TIPO KJELDAHL</v>
          </cell>
        </row>
        <row r="8019">
          <cell r="F8019" t="str">
            <v>53204267</v>
          </cell>
          <cell r="G8019" t="str">
            <v>CENTRIFUGA</v>
          </cell>
        </row>
        <row r="8020">
          <cell r="F8020" t="str">
            <v>56102080</v>
          </cell>
          <cell r="G8020" t="str">
            <v>INCUBADORA ANALOGA</v>
          </cell>
        </row>
        <row r="8021">
          <cell r="F8021" t="str">
            <v>56102077</v>
          </cell>
          <cell r="G8021" t="str">
            <v>INCUBADORA DE AGITACION</v>
          </cell>
        </row>
        <row r="8022">
          <cell r="F8022" t="str">
            <v>56601024</v>
          </cell>
          <cell r="G8022" t="str">
            <v>CONJUNTO DE ELECTRICIDAD LBS</v>
          </cell>
        </row>
        <row r="8023">
          <cell r="F8023" t="str">
            <v>56704072</v>
          </cell>
          <cell r="G8023" t="str">
            <v>CONJUNTO DE MECANICA LABS</v>
          </cell>
        </row>
        <row r="8024">
          <cell r="F8024" t="str">
            <v>56901009</v>
          </cell>
          <cell r="G8024" t="str">
            <v>BOMBA DE AGUA DE 2 HP</v>
          </cell>
        </row>
        <row r="8025">
          <cell r="F8025" t="str">
            <v>56904013</v>
          </cell>
          <cell r="G8025" t="str">
            <v>REFRIGERADOR MABE</v>
          </cell>
        </row>
        <row r="8026">
          <cell r="F8026" t="str">
            <v>56904036</v>
          </cell>
          <cell r="G8026" t="str">
            <v>REFRIGERADOR VERTICAL 12 P3 IMBERA</v>
          </cell>
        </row>
        <row r="8027">
          <cell r="F8027" t="str">
            <v>56901047</v>
          </cell>
          <cell r="G8027" t="str">
            <v>ARCO DE SANIDAD</v>
          </cell>
        </row>
        <row r="8028">
          <cell r="F8028" t="str">
            <v>58301026</v>
          </cell>
          <cell r="G8028" t="str">
            <v>CEA, PISTA PRINCIPAL DEL AEROPUERTO,ESQ.PISTA SECUNDARIA, TAPACHULA</v>
          </cell>
        </row>
        <row r="8029">
          <cell r="F8029" t="str">
            <v>51102001</v>
          </cell>
          <cell r="G8029" t="str">
            <v>CREDENZA EJECUTIVA</v>
          </cell>
        </row>
        <row r="8030">
          <cell r="F8030" t="str">
            <v>51108001</v>
          </cell>
          <cell r="G8030" t="str">
            <v>ADITAMENTO</v>
          </cell>
        </row>
        <row r="8031">
          <cell r="F8031" t="str">
            <v>51108003</v>
          </cell>
          <cell r="G8031" t="str">
            <v>ESCRITORIO SECRETARIAL DE 2 GAVETAS</v>
          </cell>
        </row>
        <row r="8032">
          <cell r="F8032" t="str">
            <v>51101004</v>
          </cell>
          <cell r="G8032" t="str">
            <v>ARCHIVERO METALICO DE 4 GAVETAS</v>
          </cell>
        </row>
        <row r="8033">
          <cell r="F8033" t="str">
            <v>51108004</v>
          </cell>
          <cell r="G8033" t="str">
            <v>ESCRITORIO SECRETARIAL DE 3 GAVETAS</v>
          </cell>
        </row>
        <row r="8034">
          <cell r="F8034" t="str">
            <v>51108014</v>
          </cell>
          <cell r="G8034" t="str">
            <v>ESCRITORIO SEMIEJECUTIVO DE 5 GAVETAS</v>
          </cell>
        </row>
        <row r="8035">
          <cell r="F8035" t="str">
            <v>51101016</v>
          </cell>
          <cell r="G8035" t="str">
            <v>ARCHIVERO MOVIL METAL</v>
          </cell>
        </row>
        <row r="8036">
          <cell r="F8036" t="str">
            <v>51108023</v>
          </cell>
          <cell r="G8036" t="str">
            <v>ESCRITORIO EJECUTIVO DE 5 GAVETAS</v>
          </cell>
        </row>
        <row r="8037">
          <cell r="F8037" t="str">
            <v>51105026</v>
          </cell>
          <cell r="G8037" t="str">
            <v>SILLON EJECUTIVO</v>
          </cell>
        </row>
        <row r="8038">
          <cell r="F8038" t="str">
            <v>51106036</v>
          </cell>
          <cell r="G8038" t="str">
            <v>ESTANTE DE 4 ENTREPANOS</v>
          </cell>
        </row>
        <row r="8039">
          <cell r="F8039" t="str">
            <v>51108003</v>
          </cell>
          <cell r="G8039" t="str">
            <v>ESCRITORIO SECRETARIAL DE 2 GAVETAS</v>
          </cell>
        </row>
        <row r="8040">
          <cell r="F8040" t="str">
            <v>51101004</v>
          </cell>
          <cell r="G8040" t="str">
            <v>ARCHIVERO METALICO DE 4 GAVETAS</v>
          </cell>
        </row>
        <row r="8041">
          <cell r="F8041" t="str">
            <v>51101004</v>
          </cell>
          <cell r="G8041" t="str">
            <v>ARCHIVERO METALICO DE 4 GAVETAS</v>
          </cell>
        </row>
        <row r="8042">
          <cell r="F8042" t="str">
            <v>51208003</v>
          </cell>
          <cell r="G8042" t="str">
            <v>SOFA DE 2 PLAZAS</v>
          </cell>
        </row>
        <row r="8043">
          <cell r="F8043" t="str">
            <v>51210003</v>
          </cell>
          <cell r="G8043" t="str">
            <v>MESA DE CENTRO</v>
          </cell>
        </row>
        <row r="8044">
          <cell r="F8044" t="str">
            <v>51208004</v>
          </cell>
          <cell r="G8044" t="str">
            <v>SOFA DE 3 PLAZAS</v>
          </cell>
        </row>
        <row r="8045">
          <cell r="F8045" t="str">
            <v>51206009</v>
          </cell>
          <cell r="G8045" t="str">
            <v>MODULO</v>
          </cell>
        </row>
        <row r="8046">
          <cell r="F8046" t="str">
            <v>51206015</v>
          </cell>
          <cell r="G8046" t="str">
            <v>PODIUM</v>
          </cell>
        </row>
        <row r="8047">
          <cell r="F8047" t="str">
            <v>51209015</v>
          </cell>
          <cell r="G8047" t="str">
            <v>LITERA DE METAL</v>
          </cell>
        </row>
        <row r="8048">
          <cell r="F8048" t="str">
            <v>51202013</v>
          </cell>
          <cell r="G8048" t="str">
            <v>GABINETE MULTIUSOS</v>
          </cell>
        </row>
        <row r="8049">
          <cell r="F8049" t="str">
            <v>51203004</v>
          </cell>
          <cell r="G8049" t="str">
            <v>LOCKER METALICO DE 4 PUERTAS</v>
          </cell>
        </row>
        <row r="8050">
          <cell r="F8050" t="str">
            <v>51501001</v>
          </cell>
          <cell r="G8050" t="str">
            <v>C.P.U DE ESCRITORIO</v>
          </cell>
        </row>
        <row r="8051">
          <cell r="F8051" t="str">
            <v>51502001</v>
          </cell>
          <cell r="G8051" t="str">
            <v>MONITOR VGA</v>
          </cell>
        </row>
        <row r="8052">
          <cell r="F8052" t="str">
            <v>51507001</v>
          </cell>
          <cell r="G8052" t="str">
            <v>FUENTE DE PODER DE 375 VA</v>
          </cell>
        </row>
        <row r="8053">
          <cell r="F8053" t="str">
            <v>51509001</v>
          </cell>
          <cell r="G8053" t="str">
            <v>LECTOR OPTICO ESCANER</v>
          </cell>
        </row>
        <row r="8054">
          <cell r="F8054" t="str">
            <v>51510001</v>
          </cell>
          <cell r="G8054" t="str">
            <v>LAP-TOP H.P. PAVILION</v>
          </cell>
        </row>
        <row r="8055">
          <cell r="F8055" t="str">
            <v>51512002</v>
          </cell>
          <cell r="G8055" t="str">
            <v>IMPRESORA DE INYECCION DE TINTA</v>
          </cell>
        </row>
        <row r="8056">
          <cell r="F8056" t="str">
            <v>51512003</v>
          </cell>
          <cell r="G8056" t="str">
            <v>IMPRESORA LASER</v>
          </cell>
        </row>
        <row r="8057">
          <cell r="F8057" t="str">
            <v>51511006</v>
          </cell>
          <cell r="G8057" t="str">
            <v>ACCESS POINT</v>
          </cell>
        </row>
        <row r="8058">
          <cell r="F8058" t="str">
            <v>51501113</v>
          </cell>
          <cell r="G8058" t="str">
            <v>EQUIPO DE COMPUTO OPTILEX 7010 SFF (C.P.U. MONITOR Y TECLADO)</v>
          </cell>
        </row>
        <row r="8059">
          <cell r="F8059" t="str">
            <v>51501001</v>
          </cell>
          <cell r="G8059" t="str">
            <v>C.P.U DE ESCRITORIO</v>
          </cell>
        </row>
        <row r="8060">
          <cell r="F8060" t="str">
            <v>51502004</v>
          </cell>
          <cell r="G8060" t="str">
            <v>MONITOR PANTALLA PLASMA</v>
          </cell>
        </row>
        <row r="8061">
          <cell r="F8061" t="str">
            <v>51512067</v>
          </cell>
          <cell r="G8061" t="str">
            <v>IMPRESORA MULTIFUNCIONAL BROTHER DCP-J140W</v>
          </cell>
        </row>
        <row r="8062">
          <cell r="F8062" t="str">
            <v>51512157</v>
          </cell>
          <cell r="G8062" t="str">
            <v>IMPRESORA MULTIFUNCIONAL EPSON L210</v>
          </cell>
        </row>
        <row r="8063">
          <cell r="F8063" t="str">
            <v>51501113</v>
          </cell>
          <cell r="G8063" t="str">
            <v>EQUIPO DE COMPUTO OPTIPLEX 7010 SFF (C.P.U. MONITOR Y TECLADO)</v>
          </cell>
        </row>
        <row r="8064">
          <cell r="F8064" t="str">
            <v>51510324</v>
          </cell>
          <cell r="G8064" t="str">
            <v>LAP-TOP HACER TRAVELMATE TMP243 -M-6604-M</v>
          </cell>
        </row>
        <row r="8065">
          <cell r="F8065" t="str">
            <v>51501056</v>
          </cell>
          <cell r="G8065" t="str">
            <v>EQUIPO DE COMPUTO HP (C.P.U. MONITOR Y TECLADO)</v>
          </cell>
        </row>
        <row r="8066">
          <cell r="F8066" t="str">
            <v>51512149</v>
          </cell>
          <cell r="G8066" t="str">
            <v>IMPRESORA EPSON MULTIFUNCIONAL</v>
          </cell>
        </row>
        <row r="8067">
          <cell r="F8067" t="str">
            <v>51501056</v>
          </cell>
          <cell r="G8067" t="str">
            <v>EQUIPO DE COMPUTO HP (C.P.U. MONITOR Y TECLADO)</v>
          </cell>
        </row>
        <row r="8068">
          <cell r="F8068" t="str">
            <v>51512194</v>
          </cell>
          <cell r="G8068" t="str">
            <v>IMPRESORA MULTIFUNCIONAL LASER MONOCROMATICA</v>
          </cell>
        </row>
        <row r="8069">
          <cell r="F8069" t="str">
            <v>51501001</v>
          </cell>
          <cell r="G8069" t="str">
            <v>C.P.U DE ESCRITORIO</v>
          </cell>
        </row>
        <row r="8070">
          <cell r="F8070" t="str">
            <v>51512035</v>
          </cell>
          <cell r="G8070" t="str">
            <v>IMPRESORA INJET DE COLOR EPSON T22</v>
          </cell>
        </row>
        <row r="8071">
          <cell r="F8071" t="str">
            <v>51512149</v>
          </cell>
          <cell r="G8071" t="str">
            <v>IMPRESORA EPSON MULTIFUNCIONAL</v>
          </cell>
        </row>
        <row r="8072">
          <cell r="F8072" t="str">
            <v>51510312</v>
          </cell>
          <cell r="G8072" t="str">
            <v>LAP-TOP GATEWAY N57</v>
          </cell>
        </row>
        <row r="8073">
          <cell r="F8073" t="str">
            <v>51501136</v>
          </cell>
          <cell r="G8073" t="str">
            <v>COMPUTADORA DE ESCRITORIO LENOVO</v>
          </cell>
        </row>
        <row r="8074">
          <cell r="F8074" t="str">
            <v>51510355</v>
          </cell>
          <cell r="G8074" t="str">
            <v>LAP-TOP HACER</v>
          </cell>
        </row>
        <row r="8075">
          <cell r="F8075" t="str">
            <v>51510356</v>
          </cell>
          <cell r="G8075" t="str">
            <v>LAP-TOP LENOVO</v>
          </cell>
        </row>
        <row r="8076">
          <cell r="F8076" t="str">
            <v>51501155</v>
          </cell>
          <cell r="G8076" t="str">
            <v>COMPUTADORA ENSAMBLADA</v>
          </cell>
        </row>
        <row r="8077">
          <cell r="F8077" t="str">
            <v>51501158</v>
          </cell>
          <cell r="G8077" t="str">
            <v>COMPUTADORA ACER</v>
          </cell>
        </row>
        <row r="8078">
          <cell r="F8078" t="str">
            <v>51512149</v>
          </cell>
          <cell r="G8078" t="str">
            <v>IMPRESORA EPSON MULTIFUNCIONAL</v>
          </cell>
        </row>
        <row r="8079">
          <cell r="F8079" t="str">
            <v>51501145</v>
          </cell>
          <cell r="G8079" t="str">
            <v>COMPUTADORA DE ESCRITORIO GHIA</v>
          </cell>
        </row>
        <row r="8080">
          <cell r="F8080" t="str">
            <v>51501155</v>
          </cell>
          <cell r="G8080" t="str">
            <v>COMPUTADORA ENSAMBLADA</v>
          </cell>
        </row>
        <row r="8081">
          <cell r="F8081" t="str">
            <v>51501164</v>
          </cell>
          <cell r="G8081" t="str">
            <v>COMPUTADORA DE ESCRITORIO</v>
          </cell>
        </row>
        <row r="8082">
          <cell r="F8082" t="str">
            <v>51501155</v>
          </cell>
          <cell r="G8082" t="str">
            <v>COMPUTADORA ENSAMBLADA</v>
          </cell>
        </row>
        <row r="8083">
          <cell r="F8083" t="str">
            <v>51501155</v>
          </cell>
          <cell r="G8083" t="str">
            <v>COMPUTADORA ENSAMBLADA</v>
          </cell>
        </row>
        <row r="8084">
          <cell r="F8084" t="str">
            <v>51909002</v>
          </cell>
          <cell r="G8084" t="str">
            <v>MAQUINA DE ESCRIBIR ELECTRICA</v>
          </cell>
        </row>
        <row r="8085">
          <cell r="F8085" t="str">
            <v>51901004</v>
          </cell>
          <cell r="G8085" t="str">
            <v>SISTEMA MAGNETICO</v>
          </cell>
        </row>
        <row r="8086">
          <cell r="F8086" t="str">
            <v>51903005</v>
          </cell>
          <cell r="G8086" t="str">
            <v>FOTOCOPIADORA</v>
          </cell>
        </row>
        <row r="8087">
          <cell r="F8087" t="str">
            <v>51911010</v>
          </cell>
          <cell r="G8087" t="str">
            <v>ENGARGOLADORA PLASTICO PARA ESPIRAL PLASTICO</v>
          </cell>
        </row>
        <row r="8088">
          <cell r="F8088" t="str">
            <v>51901004</v>
          </cell>
          <cell r="G8088" t="str">
            <v>SISTEMA MAGNETICO</v>
          </cell>
        </row>
        <row r="8089">
          <cell r="F8089" t="str">
            <v>52104001</v>
          </cell>
          <cell r="G8089" t="str">
            <v>PROYECTOR DE ACETATOS</v>
          </cell>
        </row>
        <row r="8090">
          <cell r="F8090" t="str">
            <v>52106001</v>
          </cell>
          <cell r="G8090" t="str">
            <v>AMPLIFICADOR-MEZCLADOR</v>
          </cell>
        </row>
        <row r="8091">
          <cell r="F8091" t="str">
            <v>52103002</v>
          </cell>
          <cell r="G8091" t="str">
            <v>PANTALLA PARA PROYECCION</v>
          </cell>
        </row>
        <row r="8092">
          <cell r="F8092" t="str">
            <v>52107002</v>
          </cell>
          <cell r="G8092" t="str">
            <v>TELEVISOR DE 24 PULGADAS</v>
          </cell>
        </row>
        <row r="8093">
          <cell r="F8093" t="str">
            <v>52105004</v>
          </cell>
          <cell r="G8093" t="str">
            <v>APUNTADOR LASER</v>
          </cell>
        </row>
        <row r="8094">
          <cell r="F8094" t="str">
            <v>52104005</v>
          </cell>
          <cell r="G8094" t="str">
            <v>PROYECTOR DE DIAPOSITIVAS EN CARRUSEL</v>
          </cell>
        </row>
        <row r="8095">
          <cell r="F8095" t="str">
            <v>52107005</v>
          </cell>
          <cell r="G8095" t="str">
            <v>TELEVISOR DE 32 PULGADAS</v>
          </cell>
        </row>
        <row r="8096">
          <cell r="F8096" t="str">
            <v>52106012</v>
          </cell>
          <cell r="G8096" t="str">
            <v>BAFLE</v>
          </cell>
        </row>
        <row r="8097">
          <cell r="F8097" t="str">
            <v>52107012</v>
          </cell>
          <cell r="G8097" t="str">
            <v>TELEVISOR DE 47 PULGADAS</v>
          </cell>
        </row>
        <row r="8098">
          <cell r="F8098" t="str">
            <v>52106016</v>
          </cell>
          <cell r="G8098" t="str">
            <v>CONSOLA</v>
          </cell>
        </row>
        <row r="8099">
          <cell r="F8099" t="str">
            <v>52104017</v>
          </cell>
          <cell r="G8099" t="str">
            <v>PROYECTOR (CANON)</v>
          </cell>
        </row>
        <row r="8100">
          <cell r="F8100" t="str">
            <v>52107018</v>
          </cell>
          <cell r="G8100" t="str">
            <v>TELEVISOR DE 50 PULGADAS</v>
          </cell>
        </row>
        <row r="8101">
          <cell r="F8101" t="str">
            <v>52106041</v>
          </cell>
          <cell r="G8101" t="str">
            <v>MICROFONO</v>
          </cell>
        </row>
        <row r="8102">
          <cell r="F8102" t="str">
            <v>52106012</v>
          </cell>
          <cell r="G8102" t="str">
            <v>BAFLE</v>
          </cell>
        </row>
        <row r="8103">
          <cell r="F8103" t="str">
            <v>52104038</v>
          </cell>
          <cell r="G8103" t="str">
            <v>PROYECTOR BENQ</v>
          </cell>
        </row>
        <row r="8104">
          <cell r="F8104" t="str">
            <v>52106160</v>
          </cell>
          <cell r="G8104" t="str">
            <v>MICROFONO INALAMBRICO KAPTON KMU20P</v>
          </cell>
        </row>
        <row r="8105">
          <cell r="F8105" t="str">
            <v>52106161</v>
          </cell>
          <cell r="G8105" t="str">
            <v>AMPLIFICADOR CONSOLA 8 CANALES DMX-8200</v>
          </cell>
        </row>
        <row r="8106">
          <cell r="F8106" t="str">
            <v>52106170</v>
          </cell>
          <cell r="G8106" t="str">
            <v>MICROFONO INALAMBRICO AUTEC</v>
          </cell>
        </row>
        <row r="8107">
          <cell r="F8107" t="str">
            <v>52104039</v>
          </cell>
          <cell r="G8107" t="str">
            <v>VIDEOPROYECTOR EPSON</v>
          </cell>
        </row>
        <row r="8108">
          <cell r="F8108" t="str">
            <v>52106041</v>
          </cell>
          <cell r="G8108" t="str">
            <v>MICROFONO</v>
          </cell>
        </row>
        <row r="8109">
          <cell r="F8109" t="str">
            <v>52106214</v>
          </cell>
          <cell r="G8109" t="str">
            <v>MEZCLADORA DE SONIDO</v>
          </cell>
        </row>
        <row r="8110">
          <cell r="F8110" t="str">
            <v>52107015</v>
          </cell>
          <cell r="G8110" t="str">
            <v>PANTALLA LED</v>
          </cell>
        </row>
        <row r="8111">
          <cell r="F8111" t="str">
            <v>52301002</v>
          </cell>
          <cell r="G8111" t="str">
            <v>CAMARA FOTOGRAFICA DIGITAL SONY ALPHASLT-A 65 V 24.3 MEGAPIXELS</v>
          </cell>
        </row>
        <row r="8112">
          <cell r="F8112" t="str">
            <v>52302003</v>
          </cell>
          <cell r="G8112" t="str">
            <v>VIDEO CAMARA FILMADORA SONY ZOOM DIGITAL HANDYCAM</v>
          </cell>
        </row>
        <row r="8113">
          <cell r="F8113" t="str">
            <v>52302052</v>
          </cell>
          <cell r="G8113" t="str">
            <v>REPRODUCTOR DVD MARCA LG</v>
          </cell>
        </row>
        <row r="8114">
          <cell r="F8114" t="str">
            <v>52301054</v>
          </cell>
          <cell r="G8114" t="str">
            <v>CAMARA FOTOGRAFICA DIGITAL FUJIMIL</v>
          </cell>
        </row>
        <row r="8115">
          <cell r="F8115" t="str">
            <v>52301055</v>
          </cell>
          <cell r="G8115" t="str">
            <v>CAMARA FOTOGRAFICA DIGITAL MINOLTA</v>
          </cell>
        </row>
        <row r="8116">
          <cell r="F8116" t="str">
            <v>52302060</v>
          </cell>
          <cell r="G8116" t="str">
            <v>VIDEO CASSETERA DE PLASTICO AKA</v>
          </cell>
        </row>
        <row r="8117">
          <cell r="F8117" t="str">
            <v>52301139</v>
          </cell>
          <cell r="G8117" t="str">
            <v>CAMARA DIGITAL NIKON</v>
          </cell>
        </row>
        <row r="8118">
          <cell r="F8118" t="str">
            <v>52301075</v>
          </cell>
          <cell r="G8118" t="str">
            <v>CAMARA SONY ALPHA A37</v>
          </cell>
        </row>
        <row r="8119">
          <cell r="F8119" t="str">
            <v>52302212</v>
          </cell>
          <cell r="G8119" t="str">
            <v>VIDEOPROYECTOR EPSON</v>
          </cell>
        </row>
        <row r="8120">
          <cell r="F8120" t="str">
            <v>52302219</v>
          </cell>
          <cell r="G8120" t="str">
            <v>VIDEOCAMARA CANON</v>
          </cell>
        </row>
        <row r="8121">
          <cell r="F8121" t="str">
            <v>52302057</v>
          </cell>
          <cell r="G8121" t="str">
            <v>EQUIPO DE VIDEOCONFERENCIA</v>
          </cell>
        </row>
        <row r="8122">
          <cell r="F8122" t="str">
            <v>52911001</v>
          </cell>
          <cell r="G8122" t="str">
            <v>ROTAFOLIO MULTIPLE</v>
          </cell>
        </row>
        <row r="8123">
          <cell r="F8123" t="str">
            <v>52913001</v>
          </cell>
          <cell r="G8123" t="str">
            <v>BUTACA PARA AUDITORIO</v>
          </cell>
        </row>
        <row r="8124">
          <cell r="F8124" t="str">
            <v>52902002</v>
          </cell>
          <cell r="G8124" t="str">
            <v>MESA PARA BIBLIOTECA</v>
          </cell>
        </row>
        <row r="8125">
          <cell r="F8125" t="str">
            <v>52910012</v>
          </cell>
          <cell r="G8125" t="str">
            <v>PIZARRON BLANCO 240X120</v>
          </cell>
        </row>
        <row r="8126">
          <cell r="F8126" t="str">
            <v>53208003</v>
          </cell>
          <cell r="G8126" t="str">
            <v>GEOPOSICIONADOR (G.P.S. MAPS)</v>
          </cell>
        </row>
        <row r="8127">
          <cell r="F8127" t="str">
            <v>54101039</v>
          </cell>
          <cell r="G8127" t="str">
            <v>VOLKSWAGEN SEDAN</v>
          </cell>
        </row>
        <row r="8128">
          <cell r="F8128" t="str">
            <v>54101078</v>
          </cell>
          <cell r="G8128" t="str">
            <v>HONDA PILOT 5 PUERTAS EXL, T.AUT.6CILINDROS 3.5 LITROS</v>
          </cell>
        </row>
        <row r="8129">
          <cell r="F8129" t="str">
            <v>56401001</v>
          </cell>
          <cell r="G8129" t="str">
            <v>AIRE ACONDICIONADO VENTANA DE 5,000 BTU'S</v>
          </cell>
        </row>
        <row r="8130">
          <cell r="F8130" t="str">
            <v>56401005</v>
          </cell>
          <cell r="G8130" t="str">
            <v>AIRE ACONDICIONADO VENTANA DE 24,000BTU'S</v>
          </cell>
        </row>
        <row r="8131">
          <cell r="F8131" t="str">
            <v>56402006</v>
          </cell>
          <cell r="G8131" t="str">
            <v>AIRE ACONDICIONADO MINI-SPLIT DE 24,00BTU`S</v>
          </cell>
        </row>
        <row r="8132">
          <cell r="F8132" t="str">
            <v>56402012</v>
          </cell>
          <cell r="G8132" t="str">
            <v>AIRE ACONDICIONADO MINI-SPLIT DE 60,00BTU'S</v>
          </cell>
        </row>
        <row r="8133">
          <cell r="F8133" t="str">
            <v>56402006</v>
          </cell>
          <cell r="G8133" t="str">
            <v>AIRE ACONDICIONADO MINI-SPLIT DE 24,000 BTU`S</v>
          </cell>
        </row>
        <row r="8134">
          <cell r="F8134" t="str">
            <v>56402007</v>
          </cell>
          <cell r="G8134" t="str">
            <v>AIRE ACONDICIONADO MINI SPLIT DE 18000 BTU</v>
          </cell>
        </row>
        <row r="8135">
          <cell r="F8135" t="str">
            <v>56402006</v>
          </cell>
          <cell r="G8135" t="str">
            <v>AIRE ACONDICIONADO MINI-SPLIT DE 24,000 BTU`S</v>
          </cell>
        </row>
        <row r="8136">
          <cell r="F8136" t="str">
            <v>56502003</v>
          </cell>
          <cell r="G8136" t="str">
            <v>CONMUTADOR</v>
          </cell>
        </row>
        <row r="8137">
          <cell r="F8137" t="str">
            <v>56704040</v>
          </cell>
          <cell r="G8137" t="str">
            <v>PODADORA DE PASTO</v>
          </cell>
        </row>
        <row r="8138">
          <cell r="F8138" t="str">
            <v>56904003</v>
          </cell>
          <cell r="G8138" t="str">
            <v>ENFRIADOR</v>
          </cell>
        </row>
        <row r="8139">
          <cell r="F8139" t="str">
            <v>56904007</v>
          </cell>
          <cell r="G8139" t="str">
            <v>REFRIGERADOR</v>
          </cell>
        </row>
        <row r="8140">
          <cell r="F8140" t="str">
            <v>56904008</v>
          </cell>
          <cell r="G8140" t="str">
            <v>ENFRIADOR - CALENTADOR DE AGUA</v>
          </cell>
        </row>
        <row r="8141">
          <cell r="F8141" t="str">
            <v>56905008</v>
          </cell>
          <cell r="G8141" t="str">
            <v>CARRO PORTALIBROS METALICO</v>
          </cell>
        </row>
        <row r="8142">
          <cell r="F8142" t="str">
            <v>51302003</v>
          </cell>
          <cell r="G8142" t="str">
            <v>COLECCION ARTISTICA-CUADRO</v>
          </cell>
        </row>
        <row r="8143">
          <cell r="F8143" t="str">
            <v>51101003</v>
          </cell>
          <cell r="G8143" t="str">
            <v>ARCHIVERO METALICO DE 3 GAVETAS</v>
          </cell>
        </row>
        <row r="8144">
          <cell r="F8144" t="str">
            <v>51101004</v>
          </cell>
          <cell r="G8144" t="str">
            <v>ARCHIVERO METALICO DE 4 GAVETAS</v>
          </cell>
        </row>
        <row r="8145">
          <cell r="F8145" t="str">
            <v>51108011</v>
          </cell>
          <cell r="G8145" t="str">
            <v>ESCRITORIO SEMIEJECUTIVO DE 2 GAVETAS</v>
          </cell>
        </row>
        <row r="8146">
          <cell r="F8146" t="str">
            <v>51108013</v>
          </cell>
          <cell r="G8146" t="str">
            <v>ESCRITORIO SEMIEJECUTIVO DE 4 GAVETAS</v>
          </cell>
        </row>
        <row r="8147">
          <cell r="F8147" t="str">
            <v>51108019</v>
          </cell>
          <cell r="G8147" t="str">
            <v>ESCRITORIO EJECUTIVO DE 1 GAVETA</v>
          </cell>
        </row>
        <row r="8148">
          <cell r="F8148" t="str">
            <v>51105028</v>
          </cell>
          <cell r="G8148" t="str">
            <v>SILLON EJECUTIVO DE PIEL</v>
          </cell>
        </row>
        <row r="8149">
          <cell r="F8149" t="str">
            <v>51210013</v>
          </cell>
          <cell r="G8149" t="str">
            <v>MESA HEXAGONAL</v>
          </cell>
        </row>
        <row r="8150">
          <cell r="F8150" t="str">
            <v>51501001</v>
          </cell>
          <cell r="G8150" t="str">
            <v>C.P.U DE ESCRITORIO</v>
          </cell>
        </row>
        <row r="8151">
          <cell r="F8151" t="str">
            <v>51502001</v>
          </cell>
          <cell r="G8151" t="str">
            <v>MONITOR VGA</v>
          </cell>
        </row>
        <row r="8152">
          <cell r="F8152" t="str">
            <v>51505001</v>
          </cell>
          <cell r="G8152" t="str">
            <v>ESCANER PLANO</v>
          </cell>
        </row>
        <row r="8153">
          <cell r="F8153" t="str">
            <v>51507001</v>
          </cell>
          <cell r="G8153" t="str">
            <v>FUENTE DE PODER DE 375 VA</v>
          </cell>
        </row>
        <row r="8154">
          <cell r="F8154" t="str">
            <v>51510001</v>
          </cell>
          <cell r="G8154" t="str">
            <v>LAP-TOP H.P. PAVILION</v>
          </cell>
        </row>
        <row r="8155">
          <cell r="F8155" t="str">
            <v>51512001</v>
          </cell>
          <cell r="G8155" t="str">
            <v>IMPRESORA DE MATRIZ DE PUNTO</v>
          </cell>
        </row>
        <row r="8156">
          <cell r="F8156" t="str">
            <v>51502003</v>
          </cell>
          <cell r="G8156" t="str">
            <v>MONITOR PANTALLA LCD</v>
          </cell>
        </row>
        <row r="8157">
          <cell r="F8157" t="str">
            <v>51512003</v>
          </cell>
          <cell r="G8157" t="str">
            <v>IMPRESORA LASER</v>
          </cell>
        </row>
        <row r="8158">
          <cell r="F8158" t="str">
            <v>51510138</v>
          </cell>
          <cell r="G8158" t="str">
            <v>LAPTOP LENOVOG470GM</v>
          </cell>
        </row>
        <row r="8159">
          <cell r="F8159" t="str">
            <v>51501001</v>
          </cell>
          <cell r="G8159" t="str">
            <v>C.P.U DE ESCRITORIO</v>
          </cell>
        </row>
        <row r="8160">
          <cell r="F8160" t="str">
            <v>51501001</v>
          </cell>
          <cell r="G8160" t="str">
            <v>C.P.U DE ESCRITORIO</v>
          </cell>
        </row>
        <row r="8161">
          <cell r="F8161" t="str">
            <v>51503002</v>
          </cell>
          <cell r="G8161" t="str">
            <v>TECLADO</v>
          </cell>
        </row>
        <row r="8162">
          <cell r="F8162" t="str">
            <v>51502004</v>
          </cell>
          <cell r="G8162" t="str">
            <v>MONITOR PANTALLA PLASMA</v>
          </cell>
        </row>
        <row r="8163">
          <cell r="F8163" t="str">
            <v>51501056</v>
          </cell>
          <cell r="G8163" t="str">
            <v>EQUIPO DE COMPUTO HP (C.P.U. MONITOR Y TECLADO)</v>
          </cell>
        </row>
        <row r="8164">
          <cell r="F8164" t="str">
            <v>51501142</v>
          </cell>
          <cell r="G8164" t="str">
            <v>EQUIPO DE COMPUTO HP ELITEDESK 800</v>
          </cell>
        </row>
        <row r="8165">
          <cell r="F8165" t="str">
            <v>51501152</v>
          </cell>
          <cell r="G8165" t="str">
            <v>C.P.U. HP</v>
          </cell>
        </row>
        <row r="8166">
          <cell r="F8166" t="str">
            <v>51501001</v>
          </cell>
          <cell r="G8166" t="str">
            <v>C.P.U DE ESCRITORIO</v>
          </cell>
        </row>
        <row r="8167">
          <cell r="F8167" t="str">
            <v>51501142</v>
          </cell>
          <cell r="G8167" t="str">
            <v xml:space="preserve"> EQUIPO DE COMPUTO HP ELITEDESK 800</v>
          </cell>
        </row>
        <row r="8168">
          <cell r="F8168" t="str">
            <v>51512036</v>
          </cell>
          <cell r="G8168" t="str">
            <v>IMPRESORA INJET DE COLOR EPSON T50</v>
          </cell>
        </row>
        <row r="8169">
          <cell r="F8169" t="str">
            <v>51909001</v>
          </cell>
          <cell r="G8169" t="str">
            <v>MAQUINA DE ESCRIBIR MECANICA</v>
          </cell>
        </row>
        <row r="8170">
          <cell r="F8170" t="str">
            <v>51910003</v>
          </cell>
          <cell r="G8170" t="str">
            <v>RELOJ CHECADOR DIGITAL</v>
          </cell>
        </row>
        <row r="8171">
          <cell r="F8171" t="str">
            <v>51903025</v>
          </cell>
          <cell r="G8171" t="str">
            <v>COPIADORA IMAGERUNNER IR-1025J</v>
          </cell>
        </row>
        <row r="8172">
          <cell r="F8172" t="str">
            <v>52104001</v>
          </cell>
          <cell r="G8172" t="str">
            <v>PROYECTOR DE ACETATOS</v>
          </cell>
        </row>
        <row r="8173">
          <cell r="F8173" t="str">
            <v>52106001</v>
          </cell>
          <cell r="G8173" t="str">
            <v>AMPLIFICADOR-MEZCLADOR</v>
          </cell>
        </row>
        <row r="8174">
          <cell r="F8174" t="str">
            <v>52106010</v>
          </cell>
          <cell r="G8174" t="str">
            <v>APARATO MODULAR</v>
          </cell>
        </row>
        <row r="8175">
          <cell r="F8175" t="str">
            <v>52107014</v>
          </cell>
          <cell r="G8175" t="str">
            <v>PANTALLA PLANA LCD</v>
          </cell>
        </row>
        <row r="8176">
          <cell r="F8176" t="str">
            <v>52106015</v>
          </cell>
          <cell r="G8176" t="str">
            <v>REPRODUCTOR DE COMPACT DISC</v>
          </cell>
        </row>
        <row r="8177">
          <cell r="F8177" t="str">
            <v>52106016</v>
          </cell>
          <cell r="G8177" t="str">
            <v>CONSOLA</v>
          </cell>
        </row>
        <row r="8178">
          <cell r="F8178" t="str">
            <v>52106017</v>
          </cell>
          <cell r="G8178" t="str">
            <v>DECK DE AUDIO</v>
          </cell>
        </row>
        <row r="8179">
          <cell r="F8179" t="str">
            <v>52106026</v>
          </cell>
          <cell r="G8179" t="str">
            <v>RADIOGRABADORA SONY XPLOD 770</v>
          </cell>
        </row>
        <row r="8180">
          <cell r="F8180" t="str">
            <v>52104038</v>
          </cell>
          <cell r="G8180" t="str">
            <v>PROYECTOR BENQ</v>
          </cell>
        </row>
        <row r="8181">
          <cell r="F8181" t="str">
            <v>52301002</v>
          </cell>
          <cell r="G8181" t="str">
            <v>CAMARA FOTOGRAFICA DIGITAL SONY ALPHASLT-A 65 V 24.3 MEGAPIXELS</v>
          </cell>
        </row>
        <row r="8182">
          <cell r="F8182" t="str">
            <v>52302017</v>
          </cell>
          <cell r="G8182" t="str">
            <v>FILMADORA DIGITAL PANASONIC HDC-HS900-DISCO DURO 220GB</v>
          </cell>
        </row>
        <row r="8183">
          <cell r="F8183" t="str">
            <v>52302025</v>
          </cell>
          <cell r="G8183" t="str">
            <v>VIDEO PROYECTOR</v>
          </cell>
        </row>
        <row r="8184">
          <cell r="F8184" t="str">
            <v>52302087</v>
          </cell>
          <cell r="G8184" t="str">
            <v>VIDEOPROYECTOR EPSON S12 2800LUMENES</v>
          </cell>
        </row>
        <row r="8185">
          <cell r="F8185" t="str">
            <v>52909001</v>
          </cell>
          <cell r="G8185" t="str">
            <v>MESA PARA COMPUTADORA</v>
          </cell>
        </row>
        <row r="8186">
          <cell r="F8186" t="str">
            <v>52901007</v>
          </cell>
          <cell r="G8186" t="str">
            <v>ESTUCHE DE ROTULADOR (LEROY)</v>
          </cell>
        </row>
        <row r="8187">
          <cell r="F8187" t="str">
            <v>53204263</v>
          </cell>
          <cell r="G8187" t="str">
            <v xml:space="preserve"> MESA DE EXPLORACION</v>
          </cell>
        </row>
        <row r="8188">
          <cell r="F8188" t="str">
            <v>54101044</v>
          </cell>
          <cell r="G8188" t="str">
            <v>VOLKSWAGEN NUEVO GOL 4 PUERTAS SEDANSPOR, M, 1.6 LITROS</v>
          </cell>
        </row>
        <row r="8189">
          <cell r="F8189" t="str">
            <v>56502001</v>
          </cell>
          <cell r="G8189" t="str">
            <v>FAX</v>
          </cell>
        </row>
        <row r="8190">
          <cell r="F8190" t="str">
            <v>58301027</v>
          </cell>
          <cell r="G8190" t="str">
            <v>LENGUAS C-III, CALZADA MEXICO S/N, BARRIO DE FATIMA, S.C.L.C.</v>
          </cell>
        </row>
        <row r="8191">
          <cell r="F8191" t="str">
            <v>51102001</v>
          </cell>
          <cell r="G8191" t="str">
            <v>CREDENZA EJECUTIVA</v>
          </cell>
        </row>
        <row r="8192">
          <cell r="F8192" t="str">
            <v>51101003</v>
          </cell>
          <cell r="G8192" t="str">
            <v>ARCHIVERO METALICO DE 3 GAVETAS</v>
          </cell>
        </row>
        <row r="8193">
          <cell r="F8193" t="str">
            <v>51107003</v>
          </cell>
          <cell r="G8193" t="str">
            <v>LIBRERO COLGANTE</v>
          </cell>
        </row>
        <row r="8194">
          <cell r="F8194" t="str">
            <v>51108003</v>
          </cell>
          <cell r="G8194" t="str">
            <v>ESCRITORIO SECRETARIAL DE 2 GAVETAS</v>
          </cell>
        </row>
        <row r="8195">
          <cell r="F8195" t="str">
            <v>51107004</v>
          </cell>
          <cell r="G8195" t="str">
            <v>LIBRERO DE MADERA</v>
          </cell>
        </row>
        <row r="8196">
          <cell r="F8196" t="str">
            <v>51108007</v>
          </cell>
          <cell r="G8196" t="str">
            <v>ESCRITORIO SECRETARIAL CON ADITAMENTODE 1 GAVETA</v>
          </cell>
        </row>
        <row r="8197">
          <cell r="F8197" t="str">
            <v>51101010</v>
          </cell>
          <cell r="G8197" t="str">
            <v>ARCHIVERO DE MADERA DE 3 GAVETAS</v>
          </cell>
        </row>
        <row r="8198">
          <cell r="F8198" t="str">
            <v>51105015</v>
          </cell>
          <cell r="G8198" t="str">
            <v>SILLA PARA VISITA DE METAL</v>
          </cell>
        </row>
        <row r="8199">
          <cell r="F8199" t="str">
            <v>51108019</v>
          </cell>
          <cell r="G8199" t="str">
            <v>ESCRITORIO EJECUTIVO DE 1 GAVETA</v>
          </cell>
        </row>
        <row r="8200">
          <cell r="F8200" t="str">
            <v>51101020</v>
          </cell>
          <cell r="G8200" t="str">
            <v>ARCHIVERO HORIZONTAL METALICO DE 2 GAVETAS</v>
          </cell>
        </row>
        <row r="8201">
          <cell r="F8201" t="str">
            <v>51101021</v>
          </cell>
          <cell r="G8201" t="str">
            <v>ARCHIVERO HORIZONTAL METALICO DE 3 GAVETAS</v>
          </cell>
        </row>
        <row r="8202">
          <cell r="F8202" t="str">
            <v>51101022</v>
          </cell>
          <cell r="G8202" t="str">
            <v>ARCHIVERO  HORIZONTAL METALICO DE 4 GAVETAS</v>
          </cell>
        </row>
        <row r="8203">
          <cell r="F8203" t="str">
            <v>51105028</v>
          </cell>
          <cell r="G8203" t="str">
            <v>SILLON EJECUTIVO DE PIEL</v>
          </cell>
        </row>
        <row r="8204">
          <cell r="F8204" t="str">
            <v>51106034</v>
          </cell>
          <cell r="G8204" t="str">
            <v>ESTANTE DE 2 ENTREPANOS</v>
          </cell>
        </row>
        <row r="8205">
          <cell r="F8205" t="str">
            <v>51108066</v>
          </cell>
          <cell r="G8205" t="str">
            <v>ESCRITORIO EJECUTIVO</v>
          </cell>
        </row>
        <row r="8206">
          <cell r="F8206" t="str">
            <v>51105026</v>
          </cell>
          <cell r="G8206" t="str">
            <v>SILLON EJECUTIVO</v>
          </cell>
        </row>
        <row r="8207">
          <cell r="F8207" t="str">
            <v>51101002</v>
          </cell>
          <cell r="G8207" t="str">
            <v>ARCHIVERO METALICO DE 2 GAVETAS</v>
          </cell>
        </row>
        <row r="8208">
          <cell r="F8208" t="str">
            <v>51108003</v>
          </cell>
          <cell r="G8208" t="str">
            <v>ESCRITORIO SECRETARIAL DE 2 GAVETAS</v>
          </cell>
        </row>
        <row r="8209">
          <cell r="F8209" t="str">
            <v>51102012</v>
          </cell>
          <cell r="G8209" t="str">
            <v>CREDENZA CON 2 CAJONES</v>
          </cell>
        </row>
        <row r="8210">
          <cell r="F8210" t="str">
            <v>51105017</v>
          </cell>
          <cell r="G8210" t="str">
            <v>SILLA PARA VISITA ACOJINADA</v>
          </cell>
        </row>
        <row r="8211">
          <cell r="F8211" t="str">
            <v>51105030</v>
          </cell>
          <cell r="G8211" t="str">
            <v>SILLON EJECUTIVO CON RESPALDO ALTO</v>
          </cell>
        </row>
        <row r="8212">
          <cell r="F8212" t="str">
            <v>51108046</v>
          </cell>
          <cell r="G8212" t="str">
            <v>ESCRITORIO SECRETARIAL EN L CON PORTATECLADO</v>
          </cell>
        </row>
        <row r="8213">
          <cell r="F8213" t="str">
            <v>51108056</v>
          </cell>
          <cell r="G8213" t="str">
            <v>ESCRITORIO BASICO</v>
          </cell>
        </row>
        <row r="8214">
          <cell r="F8214" t="str">
            <v>51108063</v>
          </cell>
          <cell r="G8214" t="str">
            <v>ESCRITORIO DE LECTURA Y ESTUDIO CON MAMPARA</v>
          </cell>
        </row>
        <row r="8215">
          <cell r="F8215" t="str">
            <v>51107001</v>
          </cell>
          <cell r="G8215" t="str">
            <v>LIBRERO METALICO</v>
          </cell>
        </row>
        <row r="8216">
          <cell r="F8216" t="str">
            <v>51107037</v>
          </cell>
          <cell r="G8216" t="str">
            <v>LIBRERO</v>
          </cell>
        </row>
        <row r="8217">
          <cell r="F8217" t="str">
            <v>51107037</v>
          </cell>
          <cell r="G8217" t="str">
            <v>LIBRERO</v>
          </cell>
        </row>
        <row r="8218">
          <cell r="F8218" t="str">
            <v>51109003</v>
          </cell>
          <cell r="G8218" t="str">
            <v>CONJUNTO SECRETARIAL</v>
          </cell>
        </row>
        <row r="8219">
          <cell r="F8219" t="str">
            <v>51109036</v>
          </cell>
          <cell r="G8219" t="str">
            <v>CONJUNTO EJECUTIVO</v>
          </cell>
        </row>
        <row r="8220">
          <cell r="F8220" t="str">
            <v>51107037</v>
          </cell>
          <cell r="G8220" t="str">
            <v>LIBRERO</v>
          </cell>
        </row>
        <row r="8221">
          <cell r="F8221" t="str">
            <v>51106063</v>
          </cell>
          <cell r="G8221" t="str">
            <v>LOCKER</v>
          </cell>
        </row>
        <row r="8222">
          <cell r="F8222" t="str">
            <v>51108006</v>
          </cell>
          <cell r="G8222" t="str">
            <v>ESCRITORIO SECRETARIAL DE 5 GAVETAS</v>
          </cell>
        </row>
        <row r="8223">
          <cell r="F8223" t="str">
            <v>51105007</v>
          </cell>
          <cell r="G8223" t="str">
            <v>SILLA CON DESCANSA BRAZO</v>
          </cell>
        </row>
        <row r="8224">
          <cell r="F8224" t="str">
            <v>51105029</v>
          </cell>
          <cell r="G8224" t="str">
            <v>SILLON EJECUTIVO CON DESCANSA BRAZO</v>
          </cell>
        </row>
        <row r="8225">
          <cell r="F8225" t="str">
            <v>51105030</v>
          </cell>
          <cell r="G8225" t="str">
            <v>SILLON EJECUTIVO CON RESPALDO ALTO</v>
          </cell>
        </row>
        <row r="8226">
          <cell r="F8226" t="str">
            <v>51102018</v>
          </cell>
          <cell r="G8226" t="str">
            <v>CREDENZA TRES PUERTAS</v>
          </cell>
        </row>
        <row r="8227">
          <cell r="F8227" t="str">
            <v>51107015</v>
          </cell>
          <cell r="G8227" t="str">
            <v>LIBRERO DE MADERA CON 5 ENTREPANOS Y 5 PUERTAS</v>
          </cell>
        </row>
        <row r="8228">
          <cell r="F8228" t="str">
            <v>51109013</v>
          </cell>
          <cell r="G8228" t="str">
            <v>CONJUNTO SEMIEJECUTIVO MARCA ROAL (FORMADO: MESA TIPO BALA, CONECTOR PORTATECLADO, MESA GRAPA LIBRER</v>
          </cell>
        </row>
        <row r="8229">
          <cell r="F8229" t="str">
            <v>51109041</v>
          </cell>
          <cell r="G8229" t="str">
            <v>CONJUNTO EJECUTIVO ELLEGANT ROAL (ESCRITORIO RECTO ESQUINERO, ARCHIVERO TRIPLE UNIVERSAL CON RODAJAS</v>
          </cell>
        </row>
        <row r="8230">
          <cell r="F8230" t="str">
            <v>51206001</v>
          </cell>
          <cell r="G8230" t="str">
            <v>REVISTERO</v>
          </cell>
        </row>
        <row r="8231">
          <cell r="F8231" t="str">
            <v>51201002</v>
          </cell>
          <cell r="G8231" t="str">
            <v>ARMARIO VERTICAL DE MADERA DE 2 PUERTAS</v>
          </cell>
        </row>
        <row r="8232">
          <cell r="F8232" t="str">
            <v>51210005</v>
          </cell>
          <cell r="G8232" t="str">
            <v>MESA DE TRABAJO</v>
          </cell>
        </row>
        <row r="8233">
          <cell r="F8233" t="str">
            <v>51211005</v>
          </cell>
          <cell r="G8233" t="str">
            <v>COCINETA</v>
          </cell>
        </row>
        <row r="8234">
          <cell r="F8234" t="str">
            <v>51203008</v>
          </cell>
          <cell r="G8234" t="str">
            <v>LOCKER DE MADERA DE 2 PUERTAS</v>
          </cell>
        </row>
        <row r="8235">
          <cell r="F8235" t="str">
            <v>51211010</v>
          </cell>
          <cell r="G8235" t="str">
            <v>CAFETERA</v>
          </cell>
        </row>
        <row r="8236">
          <cell r="F8236" t="str">
            <v>51210012</v>
          </cell>
          <cell r="G8236" t="str">
            <v>MESA PARA SALA DE JUNTAS</v>
          </cell>
        </row>
        <row r="8237">
          <cell r="F8237" t="str">
            <v>51206015</v>
          </cell>
          <cell r="G8237" t="str">
            <v>PODIUM</v>
          </cell>
        </row>
        <row r="8238">
          <cell r="F8238" t="str">
            <v>51202017</v>
          </cell>
          <cell r="G8238" t="str">
            <v>GABINETE DE PARED EN ACERO</v>
          </cell>
        </row>
        <row r="8239">
          <cell r="F8239" t="str">
            <v>51210004</v>
          </cell>
          <cell r="G8239" t="str">
            <v>MESA DE SERVICIO CON RODAJAS</v>
          </cell>
        </row>
        <row r="8240">
          <cell r="F8240" t="str">
            <v>51210031</v>
          </cell>
          <cell r="G8240" t="str">
            <v>MESA ABATIBLE CON FRENO</v>
          </cell>
        </row>
        <row r="8241">
          <cell r="F8241" t="str">
            <v>51204019</v>
          </cell>
          <cell r="G8241" t="str">
            <v>EXHIBIDOR PARA LIBROS Y REVISTAS SENCILLO</v>
          </cell>
        </row>
        <row r="8242">
          <cell r="F8242" t="str">
            <v>51210036</v>
          </cell>
          <cell r="G8242" t="str">
            <v>MESA DE TRABAJO TIPO ISLA</v>
          </cell>
        </row>
        <row r="8243">
          <cell r="F8243" t="str">
            <v>51202009</v>
          </cell>
          <cell r="G8243" t="str">
            <v>GABINETE UNIVERSAL 3 ENTREPANOS</v>
          </cell>
        </row>
        <row r="8244">
          <cell r="F8244" t="str">
            <v>51202010</v>
          </cell>
          <cell r="G8244" t="str">
            <v>GABINETE UNIVERSAL 4 ENTREPANOS</v>
          </cell>
        </row>
        <row r="8245">
          <cell r="F8245" t="str">
            <v>51202009</v>
          </cell>
          <cell r="G8245" t="str">
            <v>GABINETE UNIVERSAL 3 ENTREPANOS</v>
          </cell>
        </row>
        <row r="8246">
          <cell r="F8246" t="str">
            <v>51501001</v>
          </cell>
          <cell r="G8246" t="str">
            <v>C.P.U DE ESCRITORIO</v>
          </cell>
        </row>
        <row r="8247">
          <cell r="F8247" t="str">
            <v>51505001</v>
          </cell>
          <cell r="G8247" t="str">
            <v>ESCANER PLANO</v>
          </cell>
        </row>
        <row r="8248">
          <cell r="F8248" t="str">
            <v>51507001</v>
          </cell>
          <cell r="G8248" t="str">
            <v>FUENTE DE PODER DE 375 VA</v>
          </cell>
        </row>
        <row r="8249">
          <cell r="F8249" t="str">
            <v>51509001</v>
          </cell>
          <cell r="G8249" t="str">
            <v>LECTOR OPTICO ESCANER</v>
          </cell>
        </row>
        <row r="8250">
          <cell r="F8250" t="str">
            <v>51510001</v>
          </cell>
          <cell r="G8250" t="str">
            <v>LAP-TOP H.P. PAVILION</v>
          </cell>
        </row>
        <row r="8251">
          <cell r="F8251" t="str">
            <v>51512001</v>
          </cell>
          <cell r="G8251" t="str">
            <v>IMPRESORA DE MATRIZ DE PUNTO</v>
          </cell>
        </row>
        <row r="8252">
          <cell r="F8252" t="str">
            <v>51511002</v>
          </cell>
          <cell r="G8252" t="str">
            <v>CONCENTRADOR (SWITCH)</v>
          </cell>
        </row>
        <row r="8253">
          <cell r="F8253" t="str">
            <v>51512002</v>
          </cell>
          <cell r="G8253" t="str">
            <v>IMPRESORA DE INYECCION DE TINTA</v>
          </cell>
        </row>
        <row r="8254">
          <cell r="F8254" t="str">
            <v>51512003</v>
          </cell>
          <cell r="G8254" t="str">
            <v>IMPRESORA LASER</v>
          </cell>
        </row>
        <row r="8255">
          <cell r="F8255" t="str">
            <v>51512010</v>
          </cell>
          <cell r="G8255" t="str">
            <v>IMPRESORA MULTIFUNCIONAL</v>
          </cell>
        </row>
        <row r="8256">
          <cell r="F8256" t="str">
            <v>51512055</v>
          </cell>
          <cell r="G8256" t="str">
            <v>IMPRESORA LASER HP PRO 400 MONOCROMATICA</v>
          </cell>
        </row>
        <row r="8257">
          <cell r="F8257" t="str">
            <v>51512151</v>
          </cell>
          <cell r="G8257" t="str">
            <v>IMPRESORA MULTIFUNCIONAL HP LASERJET PRO 200</v>
          </cell>
        </row>
        <row r="8258">
          <cell r="F8258" t="str">
            <v>51501113</v>
          </cell>
          <cell r="G8258" t="str">
            <v>EQUIPO DE COMPUTO OPTILEX 7010 SFF (C.P.U. MONITOR Y TECLADO)</v>
          </cell>
        </row>
        <row r="8259">
          <cell r="F8259" t="str">
            <v>51501142</v>
          </cell>
          <cell r="G8259" t="str">
            <v>EQUIPO DE COMPUTO HP ELITEDESK 800</v>
          </cell>
        </row>
        <row r="8260">
          <cell r="F8260" t="str">
            <v>51510355</v>
          </cell>
          <cell r="G8260" t="str">
            <v>LAP-TOP ACER</v>
          </cell>
        </row>
        <row r="8261">
          <cell r="F8261" t="str">
            <v>51510362</v>
          </cell>
          <cell r="G8261" t="str">
            <v>LAP-TOP DELL</v>
          </cell>
        </row>
        <row r="8262">
          <cell r="F8262" t="str">
            <v>51501136</v>
          </cell>
          <cell r="G8262" t="str">
            <v>COMPUTADORA DE ESCRITORIO LENOVO</v>
          </cell>
        </row>
        <row r="8263">
          <cell r="F8263" t="str">
            <v>51505024</v>
          </cell>
          <cell r="G8263" t="str">
            <v>ESCANER KODAK</v>
          </cell>
        </row>
        <row r="8264">
          <cell r="F8264" t="str">
            <v>51512040</v>
          </cell>
          <cell r="G8264" t="str">
            <v>IMPRESORA MULTIFUNCIONAL HP</v>
          </cell>
        </row>
        <row r="8265">
          <cell r="F8265" t="str">
            <v>51501056</v>
          </cell>
          <cell r="G8265" t="str">
            <v>EQUIPO DE COMPUTO HP (C.P.U. MONITOR Y TECLADO)</v>
          </cell>
        </row>
        <row r="8266">
          <cell r="F8266" t="str">
            <v>51501115</v>
          </cell>
          <cell r="G8266" t="str">
            <v>COMPUTADORA HP PROONE 600 AIO 21.5"</v>
          </cell>
        </row>
        <row r="8267">
          <cell r="F8267" t="str">
            <v>51510362</v>
          </cell>
          <cell r="G8267" t="str">
            <v>LAP-TOP DELL</v>
          </cell>
        </row>
        <row r="8268">
          <cell r="F8268" t="str">
            <v>51512166</v>
          </cell>
          <cell r="G8268" t="str">
            <v>IMPRESORA EPSON LX350 MATRIZ DE PUNTO</v>
          </cell>
        </row>
        <row r="8269">
          <cell r="F8269" t="str">
            <v>51501164</v>
          </cell>
          <cell r="G8269" t="str">
            <v>COMPUTADORA DE ESCRITORIO</v>
          </cell>
        </row>
        <row r="8270">
          <cell r="F8270" t="str">
            <v>51512040</v>
          </cell>
          <cell r="G8270" t="str">
            <v>IMPRESORA MULTIFUNCIONAL HP</v>
          </cell>
        </row>
        <row r="8271">
          <cell r="F8271" t="str">
            <v>51512149</v>
          </cell>
          <cell r="G8271" t="str">
            <v>IMPRESORA EPSON MULTIFUNCIONAL</v>
          </cell>
        </row>
        <row r="8272">
          <cell r="F8272" t="str">
            <v>51501143</v>
          </cell>
          <cell r="G8272" t="str">
            <v>COMPUTADORA HP</v>
          </cell>
        </row>
        <row r="8273">
          <cell r="F8273" t="str">
            <v>51510353</v>
          </cell>
          <cell r="G8273" t="str">
            <v>LAP-TOP DELL INSPIRON</v>
          </cell>
        </row>
        <row r="8274">
          <cell r="F8274" t="str">
            <v>51501148</v>
          </cell>
          <cell r="G8274" t="str">
            <v>COMPUTADORA ALL IN ONE HP PAVILION</v>
          </cell>
        </row>
        <row r="8275">
          <cell r="F8275" t="str">
            <v>51510362</v>
          </cell>
          <cell r="G8275" t="str">
            <v>LAP-TOP DELL</v>
          </cell>
        </row>
        <row r="8276">
          <cell r="F8276" t="str">
            <v>51505026</v>
          </cell>
          <cell r="G8276" t="str">
            <v>ESCANER HP</v>
          </cell>
        </row>
        <row r="8277">
          <cell r="F8277" t="str">
            <v>51512010</v>
          </cell>
          <cell r="G8277" t="str">
            <v>IMPRESORA MULTIFUNCIONAL</v>
          </cell>
        </row>
        <row r="8278">
          <cell r="F8278" t="str">
            <v>51512049</v>
          </cell>
          <cell r="G8278" t="str">
            <v>IMPRESORA OFFICEJET HP PRO 8600</v>
          </cell>
        </row>
        <row r="8279">
          <cell r="F8279" t="str">
            <v>51501119</v>
          </cell>
          <cell r="G8279" t="str">
            <v>EQUIPO DE COMPUTO DELL OPTIPLEX 3020</v>
          </cell>
        </row>
        <row r="8280">
          <cell r="F8280" t="str">
            <v>51512118</v>
          </cell>
          <cell r="G8280" t="str">
            <v>IMPRESORA LASER HP MONOCROMATICA PARA RED LASERJET PRO M401N</v>
          </cell>
        </row>
        <row r="8281">
          <cell r="F8281" t="str">
            <v>51512024</v>
          </cell>
          <cell r="G8281" t="str">
            <v xml:space="preserve"> IMPRESORA LASER JET</v>
          </cell>
        </row>
        <row r="8282">
          <cell r="F8282" t="str">
            <v>51507071</v>
          </cell>
          <cell r="G8282" t="str">
            <v>NOBREAK</v>
          </cell>
        </row>
        <row r="8283">
          <cell r="F8283" t="str">
            <v>51505026</v>
          </cell>
          <cell r="G8283" t="str">
            <v>ESCANER HP</v>
          </cell>
        </row>
        <row r="8284">
          <cell r="F8284" t="str">
            <v>51901001</v>
          </cell>
          <cell r="G8284" t="str">
            <v>CAJA FUERTE DIGITAL</v>
          </cell>
        </row>
        <row r="8285">
          <cell r="F8285" t="str">
            <v>51911003</v>
          </cell>
          <cell r="G8285" t="str">
            <v>GUILLOTINA</v>
          </cell>
        </row>
        <row r="8286">
          <cell r="F8286" t="str">
            <v>51901004</v>
          </cell>
          <cell r="G8286" t="str">
            <v>SISTEMA MAGNETICO</v>
          </cell>
        </row>
        <row r="8287">
          <cell r="F8287" t="str">
            <v>51901006</v>
          </cell>
          <cell r="G8287" t="str">
            <v>PROTECTOR (ENTRADA GIRATORIA)</v>
          </cell>
        </row>
        <row r="8288">
          <cell r="F8288" t="str">
            <v>51911009</v>
          </cell>
          <cell r="G8288" t="str">
            <v>ENGARGOLADORA ARILLO METALICO</v>
          </cell>
        </row>
        <row r="8289">
          <cell r="F8289" t="str">
            <v>51901037</v>
          </cell>
          <cell r="G8289" t="str">
            <v>SISTEMA DE VIDEO VIGILANCIA</v>
          </cell>
        </row>
        <row r="8290">
          <cell r="F8290" t="str">
            <v>51901037</v>
          </cell>
          <cell r="G8290" t="str">
            <v>SISTEMA DE VIDEO VIGILANCIA</v>
          </cell>
        </row>
        <row r="8291">
          <cell r="F8291" t="str">
            <v>51903024</v>
          </cell>
          <cell r="G8291" t="str">
            <v>FOTOCOPIADORA CANON IMAGERUNNER IR-1025J</v>
          </cell>
        </row>
        <row r="8292">
          <cell r="F8292" t="str">
            <v>51207011</v>
          </cell>
          <cell r="G8292" t="str">
            <v>CARPA</v>
          </cell>
        </row>
        <row r="8293">
          <cell r="F8293" t="str">
            <v>51210049</v>
          </cell>
          <cell r="G8293" t="str">
            <v>MESA DE PICNIC</v>
          </cell>
        </row>
        <row r="8294">
          <cell r="F8294" t="str">
            <v>52103002</v>
          </cell>
          <cell r="G8294" t="str">
            <v>PANTALLA PARA PROYECCION</v>
          </cell>
        </row>
        <row r="8295">
          <cell r="F8295" t="str">
            <v>52106008</v>
          </cell>
          <cell r="G8295" t="str">
            <v>APARATO DE SONIDO</v>
          </cell>
        </row>
        <row r="8296">
          <cell r="F8296" t="str">
            <v>52107014</v>
          </cell>
          <cell r="G8296" t="str">
            <v>PANTALLA PLANA LCD</v>
          </cell>
        </row>
        <row r="8297">
          <cell r="F8297" t="str">
            <v>52106015</v>
          </cell>
          <cell r="G8297" t="str">
            <v>REPRODUCTOR DE COMPACT DISC</v>
          </cell>
        </row>
        <row r="8298">
          <cell r="F8298" t="str">
            <v>52104017</v>
          </cell>
          <cell r="G8298" t="str">
            <v>PROYECTOR (CANON)</v>
          </cell>
        </row>
        <row r="8299">
          <cell r="F8299" t="str">
            <v>52107045</v>
          </cell>
          <cell r="G8299" t="str">
            <v>TELEVISION LED FHD LG 42"</v>
          </cell>
        </row>
        <row r="8300">
          <cell r="F8300" t="str">
            <v>52106041</v>
          </cell>
          <cell r="G8300" t="str">
            <v>MICROFONO</v>
          </cell>
        </row>
        <row r="8301">
          <cell r="F8301" t="str">
            <v>52104038</v>
          </cell>
          <cell r="G8301" t="str">
            <v>PROYECTOR BENQ</v>
          </cell>
        </row>
        <row r="8302">
          <cell r="F8302" t="str">
            <v>52104039</v>
          </cell>
          <cell r="G8302" t="str">
            <v>VIDEOPROYECTOR EPSON</v>
          </cell>
        </row>
        <row r="8303">
          <cell r="F8303" t="str">
            <v>52107056</v>
          </cell>
          <cell r="G8303" t="str">
            <v>PANTALLA SAMSUNG</v>
          </cell>
        </row>
        <row r="8304">
          <cell r="F8304" t="str">
            <v>52106111</v>
          </cell>
          <cell r="G8304" t="str">
            <v>RADIO GRABADORA ESTEREO CD/MP3/USB RIPPING</v>
          </cell>
        </row>
        <row r="8305">
          <cell r="F8305" t="str">
            <v>52106012</v>
          </cell>
          <cell r="G8305" t="str">
            <v>BAFLE</v>
          </cell>
        </row>
        <row r="8306">
          <cell r="F8306" t="str">
            <v>52201030</v>
          </cell>
          <cell r="G8306" t="str">
            <v>EJERCITADOR PARA ESTIRAMENTO DE PIERNAS</v>
          </cell>
        </row>
        <row r="8307">
          <cell r="F8307" t="str">
            <v>52201031</v>
          </cell>
          <cell r="G8307" t="str">
            <v>BARRAS PARALELAS</v>
          </cell>
        </row>
        <row r="8308">
          <cell r="F8308" t="str">
            <v>52201032</v>
          </cell>
          <cell r="G8308" t="str">
            <v>CAMA DE ABDOMINALES DOBLES</v>
          </cell>
        </row>
        <row r="8309">
          <cell r="F8309" t="str">
            <v>52201033</v>
          </cell>
          <cell r="G8309" t="str">
            <v>EJERCITADOR TRIPLE DE CINTURA</v>
          </cell>
        </row>
        <row r="8310">
          <cell r="F8310" t="str">
            <v>52301001</v>
          </cell>
          <cell r="G8310" t="str">
            <v>CAMARA FOTOGRAFICA DIGITAL SONY CYBER-SHOT DSC-TX20 16.0 MEGAPIXELS</v>
          </cell>
        </row>
        <row r="8311">
          <cell r="F8311" t="str">
            <v>52301002</v>
          </cell>
          <cell r="G8311" t="str">
            <v>CAMARA FOTOGRAFICA DIGITAL SONY ALPHASLT-A 65 V 24.3 MEGAPIXELS</v>
          </cell>
        </row>
        <row r="8312">
          <cell r="F8312" t="str">
            <v>52302057</v>
          </cell>
          <cell r="G8312" t="str">
            <v>EQUIPO DE VIDEOCONFERENCIA</v>
          </cell>
        </row>
        <row r="8313">
          <cell r="F8313" t="str">
            <v>52302067</v>
          </cell>
          <cell r="G8313" t="str">
            <v>VIDEOPROYECTOR BENQ MS502</v>
          </cell>
        </row>
        <row r="8314">
          <cell r="F8314" t="str">
            <v>52302148</v>
          </cell>
          <cell r="G8314" t="str">
            <v>VIDEOPROYECTOR BENQ DLP- MS517</v>
          </cell>
        </row>
        <row r="8315">
          <cell r="F8315" t="str">
            <v>52302190</v>
          </cell>
          <cell r="G8315" t="str">
            <v>PROYECTOR BENQ MX-522</v>
          </cell>
        </row>
        <row r="8316">
          <cell r="F8316" t="str">
            <v>52302168</v>
          </cell>
          <cell r="G8316" t="str">
            <v>VIDEOPROYECTOR SONY VPL-DX100</v>
          </cell>
        </row>
        <row r="8317">
          <cell r="F8317" t="str">
            <v>52909004</v>
          </cell>
          <cell r="G8317" t="str">
            <v>MESA PARA MAESTRO</v>
          </cell>
        </row>
        <row r="8318">
          <cell r="F8318" t="str">
            <v>52914016</v>
          </cell>
          <cell r="G8318" t="str">
            <v>SILLA DE CONCHA CON PALETA</v>
          </cell>
        </row>
        <row r="8319">
          <cell r="F8319" t="str">
            <v>52909001</v>
          </cell>
          <cell r="G8319" t="str">
            <v>MESA PARA COMPUTADORA</v>
          </cell>
        </row>
        <row r="8320">
          <cell r="F8320" t="str">
            <v>54101070</v>
          </cell>
          <cell r="G8320" t="str">
            <v>NISSAN TIIDA SEDAN 4 PUERTAS EMOTION18 LITROS</v>
          </cell>
        </row>
        <row r="8321">
          <cell r="F8321" t="str">
            <v>56201024</v>
          </cell>
          <cell r="G8321" t="str">
            <v>CALEFACTOR MOVIL 3 PLACAS</v>
          </cell>
        </row>
        <row r="8322">
          <cell r="F8322" t="str">
            <v>56502001</v>
          </cell>
          <cell r="G8322" t="str">
            <v>FAX</v>
          </cell>
        </row>
        <row r="8323">
          <cell r="F8323" t="str">
            <v>56502003</v>
          </cell>
          <cell r="G8323" t="str">
            <v>CONMUTADOR</v>
          </cell>
        </row>
        <row r="8324">
          <cell r="F8324" t="str">
            <v>56502013</v>
          </cell>
          <cell r="G8324" t="str">
            <v>TELEFONO CON PANTALLA</v>
          </cell>
        </row>
        <row r="8325">
          <cell r="F8325" t="str">
            <v>56502036</v>
          </cell>
          <cell r="G8325" t="str">
            <v>TELEFONO MULTILINEA PANASONIC KXT 7730</v>
          </cell>
        </row>
        <row r="8326">
          <cell r="F8326" t="str">
            <v>56502079</v>
          </cell>
          <cell r="G8326" t="str">
            <v>ANTENA RF 201 FRECUENCIA 8.2 MHZ</v>
          </cell>
        </row>
        <row r="8327">
          <cell r="F8327" t="str">
            <v>56502080</v>
          </cell>
          <cell r="G8327" t="str">
            <v>DESACTIVADOR RF CON SONIDO Y PAD INTEGRADO</v>
          </cell>
        </row>
        <row r="8328">
          <cell r="F8328" t="str">
            <v>56502036</v>
          </cell>
          <cell r="G8328" t="str">
            <v>TELEFONO MULTILINEA PANASONIC KXT 7730</v>
          </cell>
        </row>
        <row r="8329">
          <cell r="F8329" t="str">
            <v>56501024</v>
          </cell>
          <cell r="G8329" t="str">
            <v>PACK DE RADIOS PORTATILES</v>
          </cell>
        </row>
        <row r="8330">
          <cell r="F8330" t="str">
            <v>56601007</v>
          </cell>
          <cell r="G8330" t="str">
            <v>DISPLAY ELECTRONICO</v>
          </cell>
        </row>
        <row r="8331">
          <cell r="F8331" t="str">
            <v>56703001</v>
          </cell>
          <cell r="G8331" t="str">
            <v>ESCALERA CON PLATAFORMA</v>
          </cell>
        </row>
        <row r="8332">
          <cell r="F8332" t="str">
            <v>56704003</v>
          </cell>
          <cell r="G8332" t="str">
            <v>SEGADORA DE PASTO</v>
          </cell>
        </row>
        <row r="8333">
          <cell r="F8333" t="str">
            <v>56704044</v>
          </cell>
          <cell r="G8333" t="str">
            <v>COMPRESORA DE AIRE</v>
          </cell>
        </row>
        <row r="8334">
          <cell r="F8334" t="str">
            <v>56904007</v>
          </cell>
          <cell r="G8334" t="str">
            <v>REFRIGERADOR</v>
          </cell>
        </row>
        <row r="8335">
          <cell r="F8335" t="str">
            <v>56904008</v>
          </cell>
          <cell r="G8335" t="str">
            <v>ENFRIADOR - CALENTADOR DE AGUA</v>
          </cell>
        </row>
        <row r="8336">
          <cell r="F8336" t="str">
            <v>56905008</v>
          </cell>
          <cell r="G8336" t="str">
            <v>CARRO PORTALIBROS METALICO</v>
          </cell>
        </row>
        <row r="8337">
          <cell r="F8337" t="str">
            <v>59101001</v>
          </cell>
          <cell r="G8337" t="str">
            <v>SOFTWARE</v>
          </cell>
        </row>
        <row r="8338">
          <cell r="F8338" t="str">
            <v>59101054</v>
          </cell>
          <cell r="G8338" t="str">
            <v>SOFTWARE GESTOR DE IMPRESIONES</v>
          </cell>
        </row>
        <row r="8339">
          <cell r="F8339" t="str">
            <v>58301028</v>
          </cell>
          <cell r="G8339" t="str">
            <v>LENGUAS C-I, BOULEVARD BELISARIO DOMINGUEZ KM. 1081</v>
          </cell>
        </row>
        <row r="8340">
          <cell r="F8340" t="str">
            <v>58301041</v>
          </cell>
          <cell r="G8340" t="str">
            <v>TECHUMBRE DE ESTRUCTURA METALICA</v>
          </cell>
        </row>
        <row r="8341">
          <cell r="F8341" t="str">
            <v>58301028</v>
          </cell>
          <cell r="G8341" t="str">
            <v>LENGUAS C-I, BOULEVARD BELISARIO DOMINGUEZ KM. 1081</v>
          </cell>
        </row>
        <row r="8342">
          <cell r="F8342" t="str">
            <v>58301028</v>
          </cell>
          <cell r="G8342" t="str">
            <v>LENGUAS C-I, BOULEVARD BELISARIO DOMINGUEZ KM. 1081</v>
          </cell>
        </row>
        <row r="8343">
          <cell r="F8343" t="str">
            <v>58301028</v>
          </cell>
          <cell r="G8343" t="str">
            <v xml:space="preserve"> LENGUAS C-I, BOULEVARD BELISARIO DOMINGUEZ KM. 1081</v>
          </cell>
        </row>
        <row r="8344">
          <cell r="F8344" t="str">
            <v>51107001</v>
          </cell>
          <cell r="G8344" t="str">
            <v>LIBRERO  METALICO</v>
          </cell>
        </row>
        <row r="8345">
          <cell r="F8345" t="str">
            <v>51101002</v>
          </cell>
          <cell r="G8345" t="str">
            <v>ARCHIVERO METALICO DE 2 GAVETAS</v>
          </cell>
        </row>
        <row r="8346">
          <cell r="F8346" t="str">
            <v>51101003</v>
          </cell>
          <cell r="G8346" t="str">
            <v>ARCHIVERO METALICO DE 3 GAVETAS</v>
          </cell>
        </row>
        <row r="8347">
          <cell r="F8347" t="str">
            <v>51101004</v>
          </cell>
          <cell r="G8347" t="str">
            <v>ARCHIVERO METALICO DE 4 GAVETAS</v>
          </cell>
        </row>
        <row r="8348">
          <cell r="F8348" t="str">
            <v>51107004</v>
          </cell>
          <cell r="G8348" t="str">
            <v>LIBRERO DE MADERA</v>
          </cell>
        </row>
        <row r="8349">
          <cell r="F8349" t="str">
            <v>51108007</v>
          </cell>
          <cell r="G8349" t="str">
            <v>ESCRITORIO SECRETARIAL CON ADITAMENTODE 1 GAVETA</v>
          </cell>
        </row>
        <row r="8350">
          <cell r="F8350" t="str">
            <v>51101009</v>
          </cell>
          <cell r="G8350" t="str">
            <v>ARCHIVERO DE MADERA DE 2 GAVETAS</v>
          </cell>
        </row>
        <row r="8351">
          <cell r="F8351" t="str">
            <v>51108011</v>
          </cell>
          <cell r="G8351" t="str">
            <v>ESCRITORIO SEMIEJECUTIVO DE 2 GAVETAS</v>
          </cell>
        </row>
        <row r="8352">
          <cell r="F8352" t="str">
            <v>51108013</v>
          </cell>
          <cell r="G8352" t="str">
            <v>ESCRITORIO SEMIEJECUTIVO DE 4 GAVETAS</v>
          </cell>
        </row>
        <row r="8353">
          <cell r="F8353" t="str">
            <v>51108019</v>
          </cell>
          <cell r="G8353" t="str">
            <v>ESCRITORIO EJECUTIVO DE 1 GAVETA</v>
          </cell>
        </row>
        <row r="8354">
          <cell r="F8354" t="str">
            <v>51108030</v>
          </cell>
          <cell r="G8354" t="str">
            <v>ESCRITORIO  DE MADERA  2 GAVETAS</v>
          </cell>
        </row>
        <row r="8355">
          <cell r="F8355" t="str">
            <v>51108032</v>
          </cell>
          <cell r="G8355" t="str">
            <v>ESCRITORIO  DE MADERA  4 GAVETAS</v>
          </cell>
        </row>
        <row r="8356">
          <cell r="F8356" t="str">
            <v>51106033</v>
          </cell>
          <cell r="G8356" t="str">
            <v>ESTANTE DE 1 ENTREPANO</v>
          </cell>
        </row>
        <row r="8357">
          <cell r="F8357" t="str">
            <v>51107004</v>
          </cell>
          <cell r="G8357" t="str">
            <v>LIBRERO DE MADERA</v>
          </cell>
        </row>
        <row r="8358">
          <cell r="F8358" t="str">
            <v>51109019</v>
          </cell>
          <cell r="G8358" t="str">
            <v>CONJUNTO SEMIEJECUTIVO DE MADERA</v>
          </cell>
        </row>
        <row r="8359">
          <cell r="F8359" t="str">
            <v>51101039</v>
          </cell>
          <cell r="G8359" t="str">
            <v>ARCHIVERO VERTICAL DE 4 GAVETAS</v>
          </cell>
        </row>
        <row r="8360">
          <cell r="F8360" t="str">
            <v>51108070</v>
          </cell>
          <cell r="G8360" t="str">
            <v>ESCRITORIO DE TRABAJO</v>
          </cell>
        </row>
        <row r="8361">
          <cell r="F8361" t="str">
            <v>51108003</v>
          </cell>
          <cell r="G8361" t="str">
            <v>ESCRITORIO SECRETARIAL 2 GAVETAS</v>
          </cell>
        </row>
        <row r="8362">
          <cell r="F8362" t="str">
            <v>51109010</v>
          </cell>
          <cell r="G8362" t="str">
            <v>MODULO "L"</v>
          </cell>
        </row>
        <row r="8363">
          <cell r="F8363" t="str">
            <v>51108060</v>
          </cell>
          <cell r="G8363" t="str">
            <v>ESCRITORIO EN L</v>
          </cell>
        </row>
        <row r="8364">
          <cell r="F8364" t="str">
            <v>51108060</v>
          </cell>
          <cell r="G8364" t="str">
            <v>ESCRITORIO EN L</v>
          </cell>
        </row>
        <row r="8365">
          <cell r="F8365" t="str">
            <v>51105041</v>
          </cell>
          <cell r="G8365" t="str">
            <v>SILLA EJECUTIVA</v>
          </cell>
        </row>
        <row r="8366">
          <cell r="F8366" t="str">
            <v>51107038</v>
          </cell>
          <cell r="G8366" t="str">
            <v>GABINETE</v>
          </cell>
        </row>
        <row r="8367">
          <cell r="F8367" t="str">
            <v>51101004</v>
          </cell>
          <cell r="G8367" t="str">
            <v>ARCHIVERO METALICO DE 4 GAVETAS</v>
          </cell>
        </row>
        <row r="8368">
          <cell r="F8368" t="str">
            <v>51202001</v>
          </cell>
          <cell r="G8368" t="str">
            <v>GABINETE METAL MADERA</v>
          </cell>
        </row>
        <row r="8369">
          <cell r="F8369" t="str">
            <v>51208002</v>
          </cell>
          <cell r="G8369" t="str">
            <v>SOFA DE 1 PLAZA</v>
          </cell>
        </row>
        <row r="8370">
          <cell r="F8370" t="str">
            <v>51208003</v>
          </cell>
          <cell r="G8370" t="str">
            <v>SOFA DE 2 PLAZAS</v>
          </cell>
        </row>
        <row r="8371">
          <cell r="F8371" t="str">
            <v>51203004</v>
          </cell>
          <cell r="G8371" t="str">
            <v>LOCKER METALICO DE 4 PUERTAS</v>
          </cell>
        </row>
        <row r="8372">
          <cell r="F8372" t="str">
            <v>51202005</v>
          </cell>
          <cell r="G8372" t="str">
            <v>GABINETE CON 1 PUERTA</v>
          </cell>
        </row>
        <row r="8373">
          <cell r="F8373" t="str">
            <v>51202006</v>
          </cell>
          <cell r="G8373" t="str">
            <v>GABINETE CON 2 PUERTAS</v>
          </cell>
        </row>
        <row r="8374">
          <cell r="F8374" t="str">
            <v>51205006</v>
          </cell>
          <cell r="G8374" t="str">
            <v>MOSTRADOR PARA RECEPCION</v>
          </cell>
        </row>
        <row r="8375">
          <cell r="F8375" t="str">
            <v>51206009</v>
          </cell>
          <cell r="G8375" t="str">
            <v>MODULO</v>
          </cell>
        </row>
        <row r="8376">
          <cell r="F8376" t="str">
            <v>51206015</v>
          </cell>
          <cell r="G8376" t="str">
            <v>PODIUM</v>
          </cell>
        </row>
        <row r="8377">
          <cell r="F8377" t="str">
            <v>51202017</v>
          </cell>
          <cell r="G8377" t="str">
            <v>GABINETE DE PARED EN ACERO</v>
          </cell>
        </row>
        <row r="8378">
          <cell r="F8378" t="str">
            <v>51202006</v>
          </cell>
          <cell r="G8378" t="str">
            <v>GABINETE CON 2 PUERTAS</v>
          </cell>
        </row>
        <row r="8379">
          <cell r="F8379" t="str">
            <v>51210012</v>
          </cell>
          <cell r="G8379" t="str">
            <v>MESA PARA SALA DE JUNTAS</v>
          </cell>
        </row>
        <row r="8380">
          <cell r="F8380" t="str">
            <v>51202013</v>
          </cell>
          <cell r="G8380" t="str">
            <v>GABINETE MULTIUSOS</v>
          </cell>
        </row>
        <row r="8381">
          <cell r="F8381" t="str">
            <v>51205006</v>
          </cell>
          <cell r="G8381" t="str">
            <v>MOSTRADOR PARA RECEPCION</v>
          </cell>
        </row>
        <row r="8382">
          <cell r="F8382" t="str">
            <v>51202013</v>
          </cell>
          <cell r="G8382" t="str">
            <v>GABINETE MULTIUSOS</v>
          </cell>
        </row>
        <row r="8383">
          <cell r="F8383" t="str">
            <v>51211070</v>
          </cell>
          <cell r="G8383" t="str">
            <v>DESPACHADOR DE AGUA</v>
          </cell>
        </row>
        <row r="8384">
          <cell r="F8384" t="str">
            <v>51202006</v>
          </cell>
          <cell r="G8384" t="str">
            <v>GABINETE CON 2 PUERTAS</v>
          </cell>
        </row>
        <row r="8385">
          <cell r="F8385" t="str">
            <v>51202013</v>
          </cell>
          <cell r="G8385" t="str">
            <v>GABINETE MULTIUSOS</v>
          </cell>
        </row>
        <row r="8386">
          <cell r="F8386" t="str">
            <v>51501001</v>
          </cell>
          <cell r="G8386" t="str">
            <v>C.P.U DE ESCRITORIO</v>
          </cell>
        </row>
        <row r="8387">
          <cell r="F8387" t="str">
            <v>51506001</v>
          </cell>
          <cell r="G8387" t="str">
            <v>FAX MODEM</v>
          </cell>
        </row>
        <row r="8388">
          <cell r="F8388" t="str">
            <v>51510001</v>
          </cell>
          <cell r="G8388" t="str">
            <v>LAP-TOP H.P. PAVILION</v>
          </cell>
        </row>
        <row r="8389">
          <cell r="F8389" t="str">
            <v>51512001</v>
          </cell>
          <cell r="G8389" t="str">
            <v>IMPRESORA DE MATRIZ DE PUNTO</v>
          </cell>
        </row>
        <row r="8390">
          <cell r="F8390" t="str">
            <v>51511002</v>
          </cell>
          <cell r="G8390" t="str">
            <v>CONCENTRADOR (SWITCH)</v>
          </cell>
        </row>
        <row r="8391">
          <cell r="F8391" t="str">
            <v>51502003</v>
          </cell>
          <cell r="G8391" t="str">
            <v>MONITOR PANTALLA LCD</v>
          </cell>
        </row>
        <row r="8392">
          <cell r="F8392" t="str">
            <v>51512003</v>
          </cell>
          <cell r="G8392" t="str">
            <v>IMPRESORA LASER</v>
          </cell>
        </row>
        <row r="8393">
          <cell r="F8393" t="str">
            <v>51511006</v>
          </cell>
          <cell r="G8393" t="str">
            <v>ACCESS POINT</v>
          </cell>
        </row>
        <row r="8394">
          <cell r="F8394" t="str">
            <v>51511010</v>
          </cell>
          <cell r="G8394" t="str">
            <v>EQUIPO DE ALMACENAMIENTO DE DISCO DURO</v>
          </cell>
        </row>
        <row r="8395">
          <cell r="F8395" t="str">
            <v>51510107</v>
          </cell>
          <cell r="G8395" t="str">
            <v>MINI-LAP TOP HP110</v>
          </cell>
        </row>
        <row r="8396">
          <cell r="F8396" t="str">
            <v>51512149</v>
          </cell>
          <cell r="G8396" t="str">
            <v>IMPRESORA EPSON MULTIFUNCIONAL</v>
          </cell>
        </row>
        <row r="8397">
          <cell r="F8397" t="str">
            <v>51501143</v>
          </cell>
          <cell r="G8397" t="str">
            <v>COMPUTADORA HP</v>
          </cell>
        </row>
        <row r="8398">
          <cell r="F8398" t="str">
            <v>51512110</v>
          </cell>
          <cell r="G8398" t="str">
            <v>IMPRESORA BROTHER LASER COLOR</v>
          </cell>
        </row>
        <row r="8399">
          <cell r="F8399" t="str">
            <v>51501070</v>
          </cell>
          <cell r="G8399" t="str">
            <v>COMPUTADORA APPLE IMAC 21.5</v>
          </cell>
        </row>
        <row r="8400">
          <cell r="F8400" t="str">
            <v>51510270</v>
          </cell>
          <cell r="G8400" t="str">
            <v>LAP-TOP SONY VAIO VPC-CW13FL</v>
          </cell>
        </row>
        <row r="8401">
          <cell r="F8401" t="str">
            <v>51510317</v>
          </cell>
          <cell r="G8401" t="str">
            <v>LAP-TOP MACBOOK PRO RD 15.4/2.0GHZ/8GB/256G</v>
          </cell>
        </row>
        <row r="8402">
          <cell r="F8402" t="str">
            <v>51501113</v>
          </cell>
          <cell r="G8402" t="str">
            <v>EQUIPO DE COMPUTO OPTILEX 7010 SFF (C.P.U. MONITOR Y TECLADO)</v>
          </cell>
        </row>
        <row r="8403">
          <cell r="F8403" t="str">
            <v>51510325</v>
          </cell>
          <cell r="G8403" t="str">
            <v>LAP-TOP ACER V5-572P-6657</v>
          </cell>
        </row>
        <row r="8404">
          <cell r="F8404" t="str">
            <v>51501130</v>
          </cell>
          <cell r="G8404" t="str">
            <v>COMPUTADORA DE ESCRITORIO GATEWAY ALL IN ONE 6980</v>
          </cell>
        </row>
        <row r="8405">
          <cell r="F8405" t="str">
            <v>51501142</v>
          </cell>
          <cell r="G8405" t="str">
            <v>EQUIPO DE COMPUTO HP ELITEDESK 800</v>
          </cell>
        </row>
        <row r="8406">
          <cell r="F8406" t="str">
            <v>51501069</v>
          </cell>
          <cell r="G8406" t="str">
            <v>C.P.U. HP COMPAQ 6300 SMALL FORM FACTOR</v>
          </cell>
        </row>
        <row r="8407">
          <cell r="F8407" t="str">
            <v>51510101</v>
          </cell>
          <cell r="G8407" t="str">
            <v>LAP-TOP MACBOOK AIR</v>
          </cell>
        </row>
        <row r="8408">
          <cell r="F8408" t="str">
            <v>51501136</v>
          </cell>
          <cell r="G8408" t="str">
            <v>COMPUTADORA DE ESCRITORIO LENOVO</v>
          </cell>
        </row>
        <row r="8409">
          <cell r="F8409" t="str">
            <v>51505024</v>
          </cell>
          <cell r="G8409" t="str">
            <v>ESCANER KODAK</v>
          </cell>
        </row>
        <row r="8410">
          <cell r="F8410" t="str">
            <v>51501149</v>
          </cell>
          <cell r="G8410" t="str">
            <v>COMPUTADORA ALL IN ONE DELL</v>
          </cell>
        </row>
        <row r="8411">
          <cell r="F8411" t="str">
            <v>51510358</v>
          </cell>
          <cell r="G8411" t="str">
            <v>IPAD</v>
          </cell>
        </row>
        <row r="8412">
          <cell r="F8412" t="str">
            <v>51510362</v>
          </cell>
          <cell r="G8412" t="str">
            <v>LAP-TOP DELL</v>
          </cell>
        </row>
        <row r="8413">
          <cell r="F8413" t="str">
            <v>51512040</v>
          </cell>
          <cell r="G8413" t="str">
            <v>IMPRESORA MULTIFUNCIONAL HP</v>
          </cell>
        </row>
        <row r="8414">
          <cell r="F8414" t="str">
            <v>51501056</v>
          </cell>
          <cell r="G8414" t="str">
            <v>EQUIPO DE COMPUTO HP (C.P.U. MONITOR Y TECLADO)</v>
          </cell>
        </row>
        <row r="8415">
          <cell r="F8415" t="str">
            <v>51501115</v>
          </cell>
          <cell r="G8415" t="str">
            <v>COMPUTADORA HP PROONE 600 AIO 21.5"</v>
          </cell>
        </row>
        <row r="8416">
          <cell r="F8416" t="str">
            <v>51510352</v>
          </cell>
          <cell r="G8416" t="str">
            <v>LAP-TOP HP</v>
          </cell>
        </row>
        <row r="8417">
          <cell r="F8417" t="str">
            <v>51510061</v>
          </cell>
          <cell r="G8417" t="str">
            <v>LAP-TOP APPLE MACBOOK PRO</v>
          </cell>
        </row>
        <row r="8418">
          <cell r="F8418" t="str">
            <v>51512024</v>
          </cell>
          <cell r="G8418" t="str">
            <v>IMPRESORA LASERJET HP</v>
          </cell>
        </row>
        <row r="8419">
          <cell r="F8419" t="str">
            <v>51512149</v>
          </cell>
          <cell r="G8419" t="str">
            <v>IMPRESORA EPSON MULTIFUNCIONAL</v>
          </cell>
        </row>
        <row r="8420">
          <cell r="F8420" t="str">
            <v>51510352</v>
          </cell>
          <cell r="G8420" t="str">
            <v>LAP-TOP HP</v>
          </cell>
        </row>
        <row r="8421">
          <cell r="F8421" t="str">
            <v>51501148</v>
          </cell>
          <cell r="G8421" t="str">
            <v>COMPUTADORA ALL IN ONE HP PAVILION</v>
          </cell>
        </row>
        <row r="8422">
          <cell r="F8422" t="str">
            <v>51505026</v>
          </cell>
          <cell r="G8422" t="str">
            <v>ESCANER HP</v>
          </cell>
        </row>
        <row r="8423">
          <cell r="F8423" t="str">
            <v>51501164</v>
          </cell>
          <cell r="G8423" t="str">
            <v>COMPUTADORA DE ESCRITORIO</v>
          </cell>
        </row>
        <row r="8424">
          <cell r="F8424" t="str">
            <v>51512010</v>
          </cell>
          <cell r="G8424" t="str">
            <v>IMPRESORA MULTIFUNCIONAL</v>
          </cell>
        </row>
        <row r="8425">
          <cell r="F8425" t="str">
            <v>51510336</v>
          </cell>
          <cell r="G8425" t="str">
            <v>LAP-TOP HP 240</v>
          </cell>
        </row>
        <row r="8426">
          <cell r="F8426" t="str">
            <v>51501143</v>
          </cell>
          <cell r="G8426" t="str">
            <v>COMPUTADORA HP</v>
          </cell>
        </row>
        <row r="8427">
          <cell r="F8427" t="str">
            <v>51505025</v>
          </cell>
          <cell r="G8427" t="str">
            <v>ESCANER EPSON</v>
          </cell>
        </row>
        <row r="8428">
          <cell r="F8428" t="str">
            <v>51512039</v>
          </cell>
          <cell r="G8428" t="str">
            <v>IMPRESORA LASERJET PRO P1606DN 26 PPM</v>
          </cell>
        </row>
        <row r="8429">
          <cell r="F8429" t="str">
            <v>51512060</v>
          </cell>
          <cell r="G8429" t="str">
            <v>IMPRESORA LASER A COLOR SAMSUNG CLP-415N</v>
          </cell>
        </row>
        <row r="8430">
          <cell r="F8430" t="str">
            <v>51501106</v>
          </cell>
          <cell r="G8430" t="str">
            <v>EQUIPO DE COMPUTO ACER AXC600-MT34 (C.P.U. MONITOR Y TECLADO)</v>
          </cell>
        </row>
        <row r="8431">
          <cell r="F8431" t="str">
            <v>51512169</v>
          </cell>
          <cell r="G8431" t="str">
            <v>IMPRESORA MULTIFUNCIONAL EPSON L555</v>
          </cell>
        </row>
        <row r="8432">
          <cell r="F8432" t="str">
            <v>51509009</v>
          </cell>
          <cell r="G8432" t="str">
            <v>LECTOR DE CODIGO DE BARRA</v>
          </cell>
        </row>
        <row r="8433">
          <cell r="F8433" t="str">
            <v>51512010</v>
          </cell>
          <cell r="G8433" t="str">
            <v>IMPRESORA MULTIFUNCIONAL</v>
          </cell>
        </row>
        <row r="8434">
          <cell r="F8434" t="str">
            <v>51512024</v>
          </cell>
          <cell r="G8434" t="str">
            <v>IMPRESORA LASERJET HP</v>
          </cell>
        </row>
        <row r="8435">
          <cell r="F8435" t="str">
            <v>51502043</v>
          </cell>
          <cell r="G8435" t="str">
            <v>MONITOR TOUCH EC LINE</v>
          </cell>
        </row>
        <row r="8436">
          <cell r="F8436" t="str">
            <v>51512040</v>
          </cell>
          <cell r="G8436" t="str">
            <v>IMPRESORA MULTIFUNCIONAL HP</v>
          </cell>
        </row>
        <row r="8437">
          <cell r="F8437" t="str">
            <v>51512149</v>
          </cell>
          <cell r="G8437" t="str">
            <v>IMPRESORA EPSON MULTIFUNCIONAL</v>
          </cell>
        </row>
        <row r="8438">
          <cell r="F8438" t="str">
            <v>51512010</v>
          </cell>
          <cell r="G8438" t="str">
            <v>IMPRESORA MULTIFUNCIONAL</v>
          </cell>
        </row>
        <row r="8439">
          <cell r="F8439" t="str">
            <v>51501100</v>
          </cell>
          <cell r="G8439" t="str">
            <v>EQUIPO DE COMPUTO DE ESCRITORIO DELL (C.P.U. MONITOR Y TECLADO)</v>
          </cell>
        </row>
        <row r="8440">
          <cell r="F8440" t="str">
            <v>51505025</v>
          </cell>
          <cell r="G8440" t="str">
            <v>ESCANER EPSON</v>
          </cell>
        </row>
        <row r="8441">
          <cell r="F8441" t="str">
            <v>51906001</v>
          </cell>
          <cell r="G8441" t="str">
            <v>DESTRUCTORA DE DOCUMENTOS</v>
          </cell>
        </row>
        <row r="8442">
          <cell r="F8442" t="str">
            <v>51909002</v>
          </cell>
          <cell r="G8442" t="str">
            <v>MAQUINA DE ESCRIBIR ELECTRICA</v>
          </cell>
        </row>
        <row r="8443">
          <cell r="F8443" t="str">
            <v>51911003</v>
          </cell>
          <cell r="G8443" t="str">
            <v>GUILLOTINA</v>
          </cell>
        </row>
        <row r="8444">
          <cell r="F8444" t="str">
            <v>51902004</v>
          </cell>
          <cell r="G8444" t="str">
            <v>HIDROLAVADORA</v>
          </cell>
        </row>
        <row r="8445">
          <cell r="F8445" t="str">
            <v>51901017</v>
          </cell>
          <cell r="G8445" t="str">
            <v>SISTEMA DE SEGURIDAD PARA PUERTA DE BIBLIOTECA</v>
          </cell>
        </row>
        <row r="8446">
          <cell r="F8446" t="str">
            <v>51901038</v>
          </cell>
          <cell r="G8446" t="str">
            <v>TORNIQUETE MECANICO PARA ENTRADA</v>
          </cell>
        </row>
        <row r="8447">
          <cell r="F8447" t="str">
            <v>51901003</v>
          </cell>
          <cell r="G8447" t="str">
            <v>EXTINGUIDOR</v>
          </cell>
        </row>
        <row r="8448">
          <cell r="F8448" t="str">
            <v>51108003</v>
          </cell>
          <cell r="G8448" t="str">
            <v>ESCRITORIO SECRETARIAL 2 GAVETAS</v>
          </cell>
        </row>
        <row r="8449">
          <cell r="F8449" t="str">
            <v>51108060</v>
          </cell>
          <cell r="G8449" t="str">
            <v>ESCRITORIO EN L</v>
          </cell>
        </row>
        <row r="8450">
          <cell r="F8450" t="str">
            <v>51109034</v>
          </cell>
          <cell r="G8450" t="str">
            <v>MODULO OPERATIVO</v>
          </cell>
        </row>
        <row r="8451">
          <cell r="F8451" t="str">
            <v>51510117</v>
          </cell>
          <cell r="G8451" t="str">
            <v>PUNTO DE ACCESO INALAMBRICO MARCA PROXIM, MODELO ORINOCO AP-8000</v>
          </cell>
        </row>
        <row r="8452">
          <cell r="F8452" t="str">
            <v>51511042</v>
          </cell>
          <cell r="G8452" t="str">
            <v>SWITCH ENTERSYS, MODELO A4H124-24, DE 24 PUERTOS 10/100 L2</v>
          </cell>
        </row>
        <row r="8453">
          <cell r="F8453" t="str">
            <v>51512169</v>
          </cell>
          <cell r="G8453" t="str">
            <v>IMPRESORA MULTIFUNCIONAL EPSON L555</v>
          </cell>
        </row>
        <row r="8454">
          <cell r="F8454" t="str">
            <v>51505026</v>
          </cell>
          <cell r="G8454" t="str">
            <v>ESCANER HP</v>
          </cell>
        </row>
        <row r="8455">
          <cell r="F8455" t="str">
            <v>51512149</v>
          </cell>
          <cell r="G8455" t="str">
            <v>IMPRESORA EPSON MULTIFUNCIONAL</v>
          </cell>
        </row>
        <row r="8456">
          <cell r="F8456" t="str">
            <v>51101004</v>
          </cell>
          <cell r="G8456" t="str">
            <v>ARCHIVERO METALICO DE 4 GAVETAS</v>
          </cell>
        </row>
        <row r="8457">
          <cell r="F8457" t="str">
            <v>51101038</v>
          </cell>
          <cell r="G8457" t="str">
            <v>ARCHIVERO VERTICAL DE 3 GAVETAS</v>
          </cell>
        </row>
        <row r="8458">
          <cell r="F8458" t="str">
            <v>51206034</v>
          </cell>
          <cell r="G8458" t="str">
            <v>MODULO PARA BILBIOTECA</v>
          </cell>
        </row>
        <row r="8459">
          <cell r="F8459" t="str">
            <v>51512149</v>
          </cell>
          <cell r="G8459" t="str">
            <v>IMPRESORA EPSON MULTIFUNCIONAL</v>
          </cell>
        </row>
        <row r="8460">
          <cell r="F8460" t="str">
            <v>51901045</v>
          </cell>
          <cell r="G8460" t="str">
            <v>DVR HIKVISION DE 24 CANALES</v>
          </cell>
        </row>
        <row r="8461">
          <cell r="F8461" t="str">
            <v>52106001</v>
          </cell>
          <cell r="G8461" t="str">
            <v>AMPLIFICADOR-MEZCLADOR</v>
          </cell>
        </row>
        <row r="8462">
          <cell r="F8462" t="str">
            <v>52103002</v>
          </cell>
          <cell r="G8462" t="str">
            <v>PANTALLA PARA PROYECCION</v>
          </cell>
        </row>
        <row r="8463">
          <cell r="F8463" t="str">
            <v>52106011</v>
          </cell>
          <cell r="G8463" t="str">
            <v>AUDIO CASETERA</v>
          </cell>
        </row>
        <row r="8464">
          <cell r="F8464" t="str">
            <v>52106012</v>
          </cell>
          <cell r="G8464" t="str">
            <v>BAFLE</v>
          </cell>
        </row>
        <row r="8465">
          <cell r="F8465" t="str">
            <v>52107013</v>
          </cell>
          <cell r="G8465" t="str">
            <v>PANTALLA PLANA DE PLASMA</v>
          </cell>
        </row>
        <row r="8466">
          <cell r="F8466" t="str">
            <v>52106110</v>
          </cell>
          <cell r="G8466" t="str">
            <v>IPAD APPLE 16 GB</v>
          </cell>
        </row>
        <row r="8467">
          <cell r="F8467" t="str">
            <v>52106118</v>
          </cell>
          <cell r="G8467" t="str">
            <v>IPAD CON WIFI 4G 64GB, 3A. GEN.</v>
          </cell>
        </row>
        <row r="8468">
          <cell r="F8468" t="str">
            <v>52106205</v>
          </cell>
          <cell r="G8468" t="str">
            <v>GRABADORA REPORTERA</v>
          </cell>
        </row>
        <row r="8469">
          <cell r="F8469" t="str">
            <v>52107045</v>
          </cell>
          <cell r="G8469" t="str">
            <v>TELEVISION LED FHD LG 42"</v>
          </cell>
        </row>
        <row r="8470">
          <cell r="F8470" t="str">
            <v>52107015</v>
          </cell>
          <cell r="G8470" t="str">
            <v>PANTALLA LED</v>
          </cell>
        </row>
        <row r="8471">
          <cell r="F8471" t="str">
            <v>52107051</v>
          </cell>
          <cell r="G8471" t="str">
            <v>TELEVISOR SAMSUNG SMART TV</v>
          </cell>
        </row>
        <row r="8472">
          <cell r="F8472" t="str">
            <v>52104039</v>
          </cell>
          <cell r="G8472" t="str">
            <v>VIDEOPROYECTOR EPSON</v>
          </cell>
        </row>
        <row r="8473">
          <cell r="F8473" t="str">
            <v>52107061</v>
          </cell>
          <cell r="G8473" t="str">
            <v>SMART TV LG</v>
          </cell>
        </row>
        <row r="8474">
          <cell r="F8474" t="str">
            <v>52104039</v>
          </cell>
          <cell r="G8474" t="str">
            <v>VIDEOPROYECTOR EPSON</v>
          </cell>
        </row>
        <row r="8475">
          <cell r="F8475" t="str">
            <v>52104039</v>
          </cell>
          <cell r="G8475" t="str">
            <v>VIDEOPROYECTOR EPSON</v>
          </cell>
        </row>
        <row r="8476">
          <cell r="F8476" t="str">
            <v>52301001</v>
          </cell>
          <cell r="G8476" t="str">
            <v>CAMARA FOTOGRAFICA DIGITAL SONY CYBER-SHOT DSC-TX20 16.0 MEGAPIXELS</v>
          </cell>
        </row>
        <row r="8477">
          <cell r="F8477" t="str">
            <v>52301002</v>
          </cell>
          <cell r="G8477" t="str">
            <v>CAMARA FOTOGRAFICA DIGITAL SONY ALPHASLT-A 65 V 24.3 MEGAPIXELS</v>
          </cell>
        </row>
        <row r="8478">
          <cell r="F8478" t="str">
            <v>52302017</v>
          </cell>
          <cell r="G8478" t="str">
            <v>FILMADORA DIGITAL PANASONIC HDC-HS900-DISCO DURO 220GB</v>
          </cell>
        </row>
        <row r="8479">
          <cell r="F8479" t="str">
            <v>52302025</v>
          </cell>
          <cell r="G8479" t="str">
            <v>VIDEO PROYECTOR</v>
          </cell>
        </row>
        <row r="8480">
          <cell r="F8480" t="str">
            <v>52302026</v>
          </cell>
          <cell r="G8480" t="str">
            <v>VIDEO RECORD CON CAMARA</v>
          </cell>
        </row>
        <row r="8481">
          <cell r="F8481" t="str">
            <v>52302030</v>
          </cell>
          <cell r="G8481" t="str">
            <v>VIDEO GRABADORA</v>
          </cell>
        </row>
        <row r="8482">
          <cell r="F8482" t="str">
            <v>52302127</v>
          </cell>
          <cell r="G8482" t="str">
            <v>VIDEOPROYECTOR SONY VPL-EX7</v>
          </cell>
        </row>
        <row r="8483">
          <cell r="F8483" t="str">
            <v>52302147</v>
          </cell>
          <cell r="G8483" t="str">
            <v>PROYECTOR LG DS420</v>
          </cell>
        </row>
        <row r="8484">
          <cell r="F8484" t="str">
            <v>52302157</v>
          </cell>
          <cell r="G8484" t="str">
            <v>VIDEOCAMARA SONY DCR-SX22/BC</v>
          </cell>
        </row>
        <row r="8485">
          <cell r="F8485" t="str">
            <v>52302166</v>
          </cell>
          <cell r="G8485" t="str">
            <v>VIDEOPROYECTOR SONY VPL-DX140</v>
          </cell>
        </row>
        <row r="8486">
          <cell r="F8486" t="str">
            <v>52302176</v>
          </cell>
          <cell r="G8486" t="str">
            <v>VIDEOPROYECTOR SONY VPL-EX242</v>
          </cell>
        </row>
        <row r="8487">
          <cell r="F8487" t="str">
            <v>52302183</v>
          </cell>
          <cell r="G8487" t="str">
            <v>VIDEOCAMARA DIGITAL SONY HANDYCAM HDR-XR26</v>
          </cell>
        </row>
        <row r="8488">
          <cell r="F8488" t="str">
            <v>52302190</v>
          </cell>
          <cell r="G8488" t="str">
            <v>PROYECTOR BENQ MX-522</v>
          </cell>
        </row>
        <row r="8489">
          <cell r="F8489" t="str">
            <v>52302067</v>
          </cell>
          <cell r="G8489" t="str">
            <v>VIDEOPROYECTOR BENQ MS502</v>
          </cell>
        </row>
        <row r="8490">
          <cell r="F8490" t="str">
            <v>52302189</v>
          </cell>
          <cell r="G8490" t="str">
            <v>PROYECTOR BENQ MS504</v>
          </cell>
        </row>
        <row r="8491">
          <cell r="F8491" t="str">
            <v>52302219</v>
          </cell>
          <cell r="G8491" t="str">
            <v>VIDEOCAMARA CANON</v>
          </cell>
        </row>
        <row r="8492">
          <cell r="F8492" t="str">
            <v>52301137</v>
          </cell>
          <cell r="G8492" t="str">
            <v>CAMARA DIGITAL CANON EOS</v>
          </cell>
        </row>
        <row r="8493">
          <cell r="F8493" t="str">
            <v>52302090</v>
          </cell>
          <cell r="G8493" t="str">
            <v>DVR DAHUA DH-DVR1604 16 CANALES CON DISCO DURO DE 500 GB</v>
          </cell>
        </row>
        <row r="8494">
          <cell r="F8494" t="str">
            <v>52910001</v>
          </cell>
          <cell r="G8494" t="str">
            <v>PIZARRON ACRILICO</v>
          </cell>
        </row>
        <row r="8495">
          <cell r="F8495" t="str">
            <v>52909001</v>
          </cell>
          <cell r="G8495" t="str">
            <v>MESA PARA COMPUTADORA</v>
          </cell>
        </row>
        <row r="8496">
          <cell r="F8496" t="str">
            <v>52107001</v>
          </cell>
          <cell r="G8496" t="str">
            <v>TELEVISOR DE 19 PULGADAS</v>
          </cell>
        </row>
        <row r="8497">
          <cell r="F8497" t="str">
            <v>52301002</v>
          </cell>
          <cell r="G8497" t="str">
            <v>CAMARA FOTOGRAFICA DIGITAL SONY ALPHASLT-A 65 V 24.3 MEGAPIXELS</v>
          </cell>
        </row>
        <row r="8498">
          <cell r="F8498" t="str">
            <v>54101044</v>
          </cell>
          <cell r="G8498" t="str">
            <v>VOLKSWAGEN NUEVO GOL 4 PUERTAS SEDANSPOR, M, 1.6 LITROS</v>
          </cell>
        </row>
        <row r="8499">
          <cell r="F8499" t="str">
            <v>54101057</v>
          </cell>
          <cell r="G8499" t="str">
            <v>NISSAN URBAN PASAJERO 4 PUERTAS GX LARGA  9 PASAJEROS</v>
          </cell>
        </row>
        <row r="8500">
          <cell r="F8500" t="str">
            <v>54101124</v>
          </cell>
          <cell r="G8500" t="str">
            <v>KIA SORENTO PE 2.4 L EXT. A/T- 7P</v>
          </cell>
        </row>
        <row r="8501">
          <cell r="F8501" t="str">
            <v>56404002</v>
          </cell>
          <cell r="G8501" t="str">
            <v>AIRE ACONDICINADO MULTI-SPLIT DE 36,00BTU`S</v>
          </cell>
        </row>
        <row r="8502">
          <cell r="F8502" t="str">
            <v>56402004</v>
          </cell>
          <cell r="G8502" t="str">
            <v>AIRE ACONDICIONADO MINI-SPLIT DE 12,00BTU`S</v>
          </cell>
        </row>
        <row r="8503">
          <cell r="F8503" t="str">
            <v>56401005</v>
          </cell>
          <cell r="G8503" t="str">
            <v>AIRE ACONDICIONADO VENTANA DE 24,000BTU'S</v>
          </cell>
        </row>
        <row r="8504">
          <cell r="F8504" t="str">
            <v>56402006</v>
          </cell>
          <cell r="G8504" t="str">
            <v>AIRE ACONDICIONADO MINI-SPLIT DE 24,00BTU`S</v>
          </cell>
        </row>
        <row r="8505">
          <cell r="F8505" t="str">
            <v>56402007</v>
          </cell>
          <cell r="G8505" t="str">
            <v>AIRE ACONDICIONADO MINI-SPLIT DE 18,00BTU`S</v>
          </cell>
        </row>
        <row r="8506">
          <cell r="F8506" t="str">
            <v>56402016</v>
          </cell>
          <cell r="G8506" t="str">
            <v>AIRE ACONDICIONADO MINI-SPLIT DE 36,00BTU'S</v>
          </cell>
        </row>
        <row r="8507">
          <cell r="F8507" t="str">
            <v>56402017</v>
          </cell>
          <cell r="G8507" t="str">
            <v>AIRE ACONDICIONADO MINI-SPLIT DE 9,000BTU'S</v>
          </cell>
        </row>
        <row r="8508">
          <cell r="F8508" t="str">
            <v>56402016</v>
          </cell>
          <cell r="G8508" t="str">
            <v>AIRE ACONDICIONADO MINI-SPLIT DE 36,000 BTU'S</v>
          </cell>
        </row>
        <row r="8509">
          <cell r="F8509" t="str">
            <v>56402016</v>
          </cell>
          <cell r="G8509" t="str">
            <v>AIRE ACONDICIONADO MINI-SPLIT DE 36,000 BTU'S</v>
          </cell>
        </row>
        <row r="8510">
          <cell r="F8510" t="str">
            <v>56402016</v>
          </cell>
          <cell r="G8510" t="str">
            <v>AIRE ACONDICIONADO MINI-SPLIT DE 36,000 BTU'S</v>
          </cell>
        </row>
        <row r="8511">
          <cell r="F8511" t="str">
            <v>56402004</v>
          </cell>
          <cell r="G8511" t="str">
            <v>AIRE ACONDICIONADO MINIO-SPLIT DE 12,000 BTUíS</v>
          </cell>
        </row>
        <row r="8512">
          <cell r="F8512" t="str">
            <v>56402012</v>
          </cell>
          <cell r="G8512" t="str">
            <v>AIRE ACONDICIONADO MINI-SPLIT DE 60,000 BTU'S</v>
          </cell>
        </row>
        <row r="8513">
          <cell r="F8513" t="str">
            <v>56402004</v>
          </cell>
          <cell r="G8513" t="str">
            <v>AIRE ACONDICIONADO MINI-SPLIT DE 12,000 BTU`S</v>
          </cell>
        </row>
        <row r="8514">
          <cell r="F8514" t="str">
            <v>56402007</v>
          </cell>
          <cell r="G8514" t="str">
            <v>AIRE ACONDICIONADO MINI-SPLIT DE 18,000 BTU`S</v>
          </cell>
        </row>
        <row r="8515">
          <cell r="F8515" t="str">
            <v>56402016</v>
          </cell>
          <cell r="G8515" t="str">
            <v>AIRE ACONDICIONADO MINI-SPLIT DE 36,000 BTU'S</v>
          </cell>
        </row>
        <row r="8516">
          <cell r="F8516" t="str">
            <v>56402016</v>
          </cell>
          <cell r="G8516" t="str">
            <v>AIRE ACONDICIONADO MINI-SPLIT DE 36,000 BTU'S</v>
          </cell>
        </row>
        <row r="8517">
          <cell r="F8517" t="str">
            <v>56402016</v>
          </cell>
          <cell r="G8517" t="str">
            <v>AIRE ACONDICIONADO MINI-SPLIT DE 36,000 BTU'S</v>
          </cell>
        </row>
        <row r="8518">
          <cell r="F8518" t="str">
            <v>56501002</v>
          </cell>
          <cell r="G8518" t="str">
            <v>RADIO PORTATIL</v>
          </cell>
        </row>
        <row r="8519">
          <cell r="F8519" t="str">
            <v>56502002</v>
          </cell>
          <cell r="G8519" t="str">
            <v>UNIDAD CENTRAL TELEFONICA</v>
          </cell>
        </row>
        <row r="8520">
          <cell r="F8520" t="str">
            <v>56502101</v>
          </cell>
          <cell r="G8520" t="str">
            <v>TELEFONO IP</v>
          </cell>
        </row>
        <row r="8521">
          <cell r="F8521" t="str">
            <v>56501002</v>
          </cell>
          <cell r="G8521" t="str">
            <v>RADIO PORTATIL</v>
          </cell>
        </row>
        <row r="8522">
          <cell r="F8522" t="str">
            <v>56704044</v>
          </cell>
          <cell r="G8522" t="str">
            <v>COMPRESORA DE AIRE</v>
          </cell>
        </row>
        <row r="8523">
          <cell r="F8523" t="str">
            <v>56702012</v>
          </cell>
          <cell r="G8523" t="str">
            <v>MOTOSIERRA</v>
          </cell>
        </row>
        <row r="8524">
          <cell r="F8524" t="str">
            <v>56904003</v>
          </cell>
          <cell r="G8524" t="str">
            <v>ENFRIADOR</v>
          </cell>
        </row>
        <row r="8525">
          <cell r="F8525" t="str">
            <v>56904006</v>
          </cell>
          <cell r="G8525" t="str">
            <v>FRIGO-BAR</v>
          </cell>
        </row>
        <row r="8526">
          <cell r="F8526" t="str">
            <v>56905008</v>
          </cell>
          <cell r="G8526" t="str">
            <v>CARRO PORTALIBROS METALICO</v>
          </cell>
        </row>
        <row r="8527">
          <cell r="F8527" t="str">
            <v>56904011</v>
          </cell>
          <cell r="G8527" t="str">
            <v>REFRIGERADOR DAEWOO DFR-1010DBD</v>
          </cell>
        </row>
        <row r="8528">
          <cell r="F8528" t="str">
            <v>56904044</v>
          </cell>
          <cell r="G8528" t="str">
            <v>BEBEDERO ESCOLAR</v>
          </cell>
        </row>
        <row r="8529">
          <cell r="F8529" t="str">
            <v>56401005</v>
          </cell>
          <cell r="G8529" t="str">
            <v>AIRE ACONDICIONADO VENTANA DE 24,000BTU'S</v>
          </cell>
        </row>
        <row r="8530">
          <cell r="F8530" t="str">
            <v>56402006</v>
          </cell>
          <cell r="G8530" t="str">
            <v>AIRE ACONDICIONADO MINI-SPLIT DE 24,00BTU`S</v>
          </cell>
        </row>
        <row r="8531">
          <cell r="F8531" t="str">
            <v>56904003</v>
          </cell>
          <cell r="G8531" t="str">
            <v>ENFRIADOR</v>
          </cell>
        </row>
        <row r="8532">
          <cell r="F8532" t="str">
            <v>58301029</v>
          </cell>
          <cell r="G8532" t="str">
            <v>LENGUAS C-IV, CARRETERA TAPACHULA-PUERTO MADERO KM. 1+500</v>
          </cell>
        </row>
        <row r="8533">
          <cell r="F8533" t="str">
            <v>58301029</v>
          </cell>
          <cell r="G8533" t="str">
            <v>LENGUAS C-IV, CARRETERA TAPACHULA-PUERTO MADERO KM. 1+500</v>
          </cell>
        </row>
        <row r="8534">
          <cell r="F8534" t="str">
            <v>58301029</v>
          </cell>
          <cell r="G8534" t="str">
            <v>LENGUAS C-IV, CARRETERA TAPACHULA-PUERTO MADERO KM. 1+500</v>
          </cell>
        </row>
        <row r="8535">
          <cell r="F8535" t="str">
            <v>51108003</v>
          </cell>
          <cell r="G8535" t="str">
            <v>ESCRITORIO SECRETARIAL DE 2 GAVETAS</v>
          </cell>
        </row>
        <row r="8536">
          <cell r="F8536" t="str">
            <v>51101004</v>
          </cell>
          <cell r="G8536" t="str">
            <v>ARCHIVERO METALICO DE 4 GAVETAS</v>
          </cell>
        </row>
        <row r="8537">
          <cell r="F8537" t="str">
            <v>51103004</v>
          </cell>
          <cell r="G8537" t="str">
            <v>KARDEX DE 4 GAVETAS</v>
          </cell>
        </row>
        <row r="8538">
          <cell r="F8538" t="str">
            <v>51102005</v>
          </cell>
          <cell r="G8538" t="str">
            <v>CREDENZA DOS PUERTAS</v>
          </cell>
        </row>
        <row r="8539">
          <cell r="F8539" t="str">
            <v>51107005</v>
          </cell>
          <cell r="G8539" t="str">
            <v>LIBRERO CON CAJONES</v>
          </cell>
        </row>
        <row r="8540">
          <cell r="F8540" t="str">
            <v>51102008</v>
          </cell>
          <cell r="G8540" t="str">
            <v>CREDENZA DE MADERA</v>
          </cell>
        </row>
        <row r="8541">
          <cell r="F8541" t="str">
            <v>51101011</v>
          </cell>
          <cell r="G8541" t="str">
            <v>ARCHIVERO DE MADERA DE 4 GAVETAS</v>
          </cell>
        </row>
        <row r="8542">
          <cell r="F8542" t="str">
            <v>51102013</v>
          </cell>
          <cell r="G8542" t="str">
            <v>CREDENZA CON 3 CAJONES</v>
          </cell>
        </row>
        <row r="8543">
          <cell r="F8543" t="str">
            <v>51108020</v>
          </cell>
          <cell r="G8543" t="str">
            <v>ESCRITORIO EJECUTIVO DE 2 GAVETAS</v>
          </cell>
        </row>
        <row r="8544">
          <cell r="F8544" t="str">
            <v>51108022</v>
          </cell>
          <cell r="G8544" t="str">
            <v>ESCRITORIO EJECUTIVO DE 4 GAVETAS</v>
          </cell>
        </row>
        <row r="8545">
          <cell r="F8545" t="str">
            <v>51105025</v>
          </cell>
          <cell r="G8545" t="str">
            <v>SILLON SEMIEJECUTIVO</v>
          </cell>
        </row>
        <row r="8546">
          <cell r="F8546" t="str">
            <v>51105026</v>
          </cell>
          <cell r="G8546" t="str">
            <v>SILLON EJECUTIVO</v>
          </cell>
        </row>
        <row r="8547">
          <cell r="F8547" t="str">
            <v>51106032</v>
          </cell>
          <cell r="G8547" t="str">
            <v>ANAQUEL TIPO ESQUELETO 58 CHAROLAS</v>
          </cell>
        </row>
        <row r="8548">
          <cell r="F8548" t="str">
            <v>51106034</v>
          </cell>
          <cell r="G8548" t="str">
            <v>ESTANTE DE 2 ENTREPANOS</v>
          </cell>
        </row>
        <row r="8549">
          <cell r="F8549" t="str">
            <v>51205002</v>
          </cell>
          <cell r="G8549" t="str">
            <v>MOSTRADOR DE VITRINA</v>
          </cell>
        </row>
        <row r="8550">
          <cell r="F8550" t="str">
            <v>51206003</v>
          </cell>
          <cell r="G8550" t="str">
            <v>VITRINA</v>
          </cell>
        </row>
        <row r="8551">
          <cell r="F8551" t="str">
            <v>51208003</v>
          </cell>
          <cell r="G8551" t="str">
            <v>SOFA DE 2 PLAZAS</v>
          </cell>
        </row>
        <row r="8552">
          <cell r="F8552" t="str">
            <v>51207004</v>
          </cell>
          <cell r="G8552" t="str">
            <v>KIOSKO CON MOSTRADOR</v>
          </cell>
        </row>
        <row r="8553">
          <cell r="F8553" t="str">
            <v>51210005</v>
          </cell>
          <cell r="G8553" t="str">
            <v>MESA DE TRABAJO</v>
          </cell>
        </row>
        <row r="8554">
          <cell r="F8554" t="str">
            <v>51210012</v>
          </cell>
          <cell r="G8554" t="str">
            <v>MESA PARA SALA DE JUNTAS</v>
          </cell>
        </row>
        <row r="8555">
          <cell r="F8555" t="str">
            <v>51206021</v>
          </cell>
          <cell r="G8555" t="str">
            <v>MALETERO</v>
          </cell>
        </row>
        <row r="8556">
          <cell r="F8556" t="str">
            <v>51204020</v>
          </cell>
          <cell r="G8556" t="str">
            <v>GONDOLA SENCILLA PARA LIBROS</v>
          </cell>
        </row>
        <row r="8557">
          <cell r="F8557" t="str">
            <v>51202017</v>
          </cell>
          <cell r="G8557" t="str">
            <v>GABINETE DE PARED EN ACERO</v>
          </cell>
        </row>
        <row r="8558">
          <cell r="F8558" t="str">
            <v>51501001</v>
          </cell>
          <cell r="G8558" t="str">
            <v>C.P.U DE ESCRITORIO</v>
          </cell>
        </row>
        <row r="8559">
          <cell r="F8559" t="str">
            <v>51502001</v>
          </cell>
          <cell r="G8559" t="str">
            <v>MONITOR VGA</v>
          </cell>
        </row>
        <row r="8560">
          <cell r="F8560" t="str">
            <v>51505001</v>
          </cell>
          <cell r="G8560" t="str">
            <v>ESCANER PLANO</v>
          </cell>
        </row>
        <row r="8561">
          <cell r="F8561" t="str">
            <v>51510001</v>
          </cell>
          <cell r="G8561" t="str">
            <v>LAP-TOP H.P. PAVILION</v>
          </cell>
        </row>
        <row r="8562">
          <cell r="F8562" t="str">
            <v>51512001</v>
          </cell>
          <cell r="G8562" t="str">
            <v>IMPRESORA DE MATRIZ DE PUNTO</v>
          </cell>
        </row>
        <row r="8563">
          <cell r="F8563" t="str">
            <v>51503002</v>
          </cell>
          <cell r="G8563" t="str">
            <v>TECLADO</v>
          </cell>
        </row>
        <row r="8564">
          <cell r="F8564" t="str">
            <v>51512002</v>
          </cell>
          <cell r="G8564" t="str">
            <v>IMPRESORA DE INYECCION DE TINTA</v>
          </cell>
        </row>
        <row r="8565">
          <cell r="F8565" t="str">
            <v>51512003</v>
          </cell>
          <cell r="G8565" t="str">
            <v>IMPRESORA LASER</v>
          </cell>
        </row>
        <row r="8566">
          <cell r="F8566" t="str">
            <v>51501004</v>
          </cell>
          <cell r="G8566" t="str">
            <v>MINICOMPUTADORA DE BOLSILLO</v>
          </cell>
        </row>
        <row r="8567">
          <cell r="F8567" t="str">
            <v>51511006</v>
          </cell>
          <cell r="G8567" t="str">
            <v>ACCESS POINT</v>
          </cell>
        </row>
        <row r="8568">
          <cell r="F8568" t="str">
            <v>51512010</v>
          </cell>
          <cell r="G8568" t="str">
            <v>IMPRESORA MULTIFUNCIONAL</v>
          </cell>
        </row>
        <row r="8569">
          <cell r="F8569" t="str">
            <v>51512018</v>
          </cell>
          <cell r="G8569" t="str">
            <v>IMPRESORA LASER A COLOR</v>
          </cell>
        </row>
        <row r="8570">
          <cell r="F8570" t="str">
            <v>51510003</v>
          </cell>
          <cell r="G8570" t="str">
            <v>LAP-TOP H.P. PROBOOK</v>
          </cell>
        </row>
        <row r="8571">
          <cell r="F8571" t="str">
            <v>51512024</v>
          </cell>
          <cell r="G8571" t="str">
            <v>IMPRESORA LASERJET HP</v>
          </cell>
        </row>
        <row r="8572">
          <cell r="F8572" t="str">
            <v>51512040</v>
          </cell>
          <cell r="G8572" t="str">
            <v>IMPRESORA MULTIFUNCIONAL HP</v>
          </cell>
        </row>
        <row r="8573">
          <cell r="F8573" t="str">
            <v>51501073</v>
          </cell>
          <cell r="G8573" t="str">
            <v>EQUIPO DE COMPUTO (C.P.U. MONITOR Y TECLADO)</v>
          </cell>
        </row>
        <row r="8574">
          <cell r="F8574" t="str">
            <v>51501113</v>
          </cell>
          <cell r="G8574" t="str">
            <v>EQUIPO DE COMPUTO OPTILEX 7010 SFF</v>
          </cell>
        </row>
        <row r="8575">
          <cell r="F8575" t="str">
            <v>51511042</v>
          </cell>
          <cell r="G8575" t="str">
            <v>SWITCH ENTERSYS, MODELO A4H124-24, DE 24 PUERTOS 10/100 L2</v>
          </cell>
        </row>
        <row r="8576">
          <cell r="F8576" t="str">
            <v>51507052</v>
          </cell>
          <cell r="G8576" t="str">
            <v>FUENTE DE PODER TRIPPLITE DE 1KVA SMART1000RM2U</v>
          </cell>
        </row>
        <row r="8577">
          <cell r="F8577" t="str">
            <v>51510355</v>
          </cell>
          <cell r="G8577" t="str">
            <v>LAP-TOP ACER</v>
          </cell>
        </row>
        <row r="8578">
          <cell r="F8578" t="str">
            <v>51501136</v>
          </cell>
          <cell r="G8578" t="str">
            <v>COMPUTADORA DE ESCRITORIO LENOVO</v>
          </cell>
        </row>
        <row r="8579">
          <cell r="F8579" t="str">
            <v>51501056</v>
          </cell>
          <cell r="G8579" t="str">
            <v>EQUIPO DE COMPUTO HP (C.P.U. MONITOR Y TECLADO)</v>
          </cell>
        </row>
        <row r="8580">
          <cell r="F8580" t="str">
            <v>51505029</v>
          </cell>
          <cell r="G8580" t="str">
            <v>ESCANER</v>
          </cell>
        </row>
        <row r="8581">
          <cell r="F8581" t="str">
            <v>51510060</v>
          </cell>
          <cell r="G8581" t="str">
            <v>LAP-TOP APPLE MACBOOK AIR</v>
          </cell>
        </row>
        <row r="8582">
          <cell r="F8582" t="str">
            <v>51512024</v>
          </cell>
          <cell r="G8582" t="str">
            <v>IMPRESORA LASERJET HP</v>
          </cell>
        </row>
        <row r="8583">
          <cell r="F8583" t="str">
            <v>51510177</v>
          </cell>
          <cell r="G8583" t="str">
            <v>LAP-TOP HP PAVILION</v>
          </cell>
        </row>
        <row r="8584">
          <cell r="F8584" t="str">
            <v>51510352</v>
          </cell>
          <cell r="G8584" t="str">
            <v>LAP-TOP HP</v>
          </cell>
        </row>
        <row r="8585">
          <cell r="F8585" t="str">
            <v>51510353</v>
          </cell>
          <cell r="G8585" t="str">
            <v>LAP-TOP DELL INSPIRON</v>
          </cell>
        </row>
        <row r="8586">
          <cell r="F8586" t="str">
            <v>51501148</v>
          </cell>
          <cell r="G8586" t="str">
            <v>COMPUTADORA ALL IN ONE HP PAVILION</v>
          </cell>
        </row>
        <row r="8587">
          <cell r="F8587" t="str">
            <v>51510356</v>
          </cell>
          <cell r="G8587" t="str">
            <v>LAP-TOP LENOVO</v>
          </cell>
        </row>
        <row r="8588">
          <cell r="F8588" t="str">
            <v>51510358</v>
          </cell>
          <cell r="G8588" t="str">
            <v>IPAD</v>
          </cell>
        </row>
        <row r="8589">
          <cell r="F8589" t="str">
            <v>51512189</v>
          </cell>
          <cell r="G8589" t="str">
            <v>IMPRESORA MULTIFUNCIONAL CANON</v>
          </cell>
        </row>
        <row r="8590">
          <cell r="F8590" t="str">
            <v>51501164</v>
          </cell>
          <cell r="G8590" t="str">
            <v>COMPUTADORA DE ESCRITORIO</v>
          </cell>
        </row>
        <row r="8591">
          <cell r="F8591" t="str">
            <v>51510370</v>
          </cell>
          <cell r="G8591" t="str">
            <v>LAP-TOP 2 EN 1 ASUS</v>
          </cell>
        </row>
        <row r="8592">
          <cell r="F8592" t="str">
            <v>51507059</v>
          </cell>
          <cell r="G8592" t="str">
            <v>NOBREAK CDP B-SMART 1508 1500VA/900W</v>
          </cell>
        </row>
        <row r="8593">
          <cell r="F8593" t="str">
            <v>51512158</v>
          </cell>
          <cell r="G8593" t="str">
            <v>IMPRESORA EPSON L110</v>
          </cell>
        </row>
        <row r="8594">
          <cell r="F8594" t="str">
            <v>51909001</v>
          </cell>
          <cell r="G8594" t="str">
            <v>MAQUINA DE ESCRIBIR MECANICA</v>
          </cell>
        </row>
        <row r="8595">
          <cell r="F8595" t="str">
            <v>51909002</v>
          </cell>
          <cell r="G8595" t="str">
            <v>MAQUINA DE ESCRIBIR ELECTRICA</v>
          </cell>
        </row>
        <row r="8596">
          <cell r="F8596" t="str">
            <v>51903003</v>
          </cell>
          <cell r="G8596" t="str">
            <v>DUPLICADOR - IMPRESOR</v>
          </cell>
        </row>
        <row r="8597">
          <cell r="F8597" t="str">
            <v>51903005</v>
          </cell>
          <cell r="G8597" t="str">
            <v>FOTOCOPIADORA</v>
          </cell>
        </row>
        <row r="8598">
          <cell r="F8598" t="str">
            <v>51901006</v>
          </cell>
          <cell r="G8598" t="str">
            <v>PROTECTOR (ENTRADA GIRATORIA)</v>
          </cell>
        </row>
        <row r="8599">
          <cell r="F8599" t="str">
            <v>51911011</v>
          </cell>
          <cell r="G8599" t="str">
            <v>ENMICADORA</v>
          </cell>
        </row>
        <row r="8600">
          <cell r="F8600" t="str">
            <v>51911012</v>
          </cell>
          <cell r="G8600" t="str">
            <v>PLASTIFICADOR</v>
          </cell>
        </row>
        <row r="8601">
          <cell r="F8601" t="str">
            <v>51108002</v>
          </cell>
          <cell r="G8601" t="str">
            <v>ESCRITORIO SECRETARIAL DE 1 GAVETA</v>
          </cell>
        </row>
        <row r="8602">
          <cell r="F8602" t="str">
            <v>51101004</v>
          </cell>
          <cell r="G8602" t="str">
            <v>ARCHIVERO METALICO DE 4 GAVETAS</v>
          </cell>
        </row>
        <row r="8603">
          <cell r="F8603" t="str">
            <v>51105040</v>
          </cell>
          <cell r="G8603" t="str">
            <v>SILLA DE PIEL CAF+</v>
          </cell>
        </row>
        <row r="8604">
          <cell r="F8604" t="str">
            <v>51108038</v>
          </cell>
          <cell r="G8604" t="str">
            <v>ESCRITORIO EN L DE CRISTAL</v>
          </cell>
        </row>
        <row r="8605">
          <cell r="F8605" t="str">
            <v>51101004</v>
          </cell>
          <cell r="G8605" t="str">
            <v>ARCHIVERO METALICO DE 4 GAVETAS</v>
          </cell>
        </row>
        <row r="8606">
          <cell r="F8606" t="str">
            <v>51105033</v>
          </cell>
          <cell r="G8606" t="str">
            <v>SILLA DE PIEL NEGRA</v>
          </cell>
        </row>
        <row r="8607">
          <cell r="F8607" t="str">
            <v>51108003</v>
          </cell>
          <cell r="G8607" t="str">
            <v>ESCRITORIO SECRETARIAL DE 2 GAVETAS</v>
          </cell>
        </row>
        <row r="8608">
          <cell r="F8608" t="str">
            <v>51105044</v>
          </cell>
          <cell r="G8608" t="str">
            <v>SILLA EJECUTIVA NEGRA</v>
          </cell>
        </row>
        <row r="8609">
          <cell r="F8609" t="str">
            <v>51108038</v>
          </cell>
          <cell r="G8609" t="str">
            <v>ESCRITORIO EN L DE CRISTAL</v>
          </cell>
        </row>
        <row r="8610">
          <cell r="F8610" t="str">
            <v>51105027</v>
          </cell>
          <cell r="G8610" t="str">
            <v>SILLON PARA VISITA</v>
          </cell>
        </row>
        <row r="8611">
          <cell r="F8611" t="str">
            <v>51108066</v>
          </cell>
          <cell r="G8611" t="str">
            <v>ESCRITORIO EJECUTIVO</v>
          </cell>
        </row>
        <row r="8612">
          <cell r="F8612" t="str">
            <v>51104007</v>
          </cell>
          <cell r="G8612" t="str">
            <v>MESA DE TRABAJO</v>
          </cell>
        </row>
        <row r="8613">
          <cell r="F8613" t="str">
            <v>51208001</v>
          </cell>
          <cell r="G8613" t="str">
            <v>SOFA CAMA</v>
          </cell>
        </row>
        <row r="8614">
          <cell r="F8614" t="str">
            <v>51210003</v>
          </cell>
          <cell r="G8614" t="str">
            <v>MESA DE CENTRO</v>
          </cell>
        </row>
        <row r="8615">
          <cell r="F8615" t="str">
            <v>51208009</v>
          </cell>
          <cell r="G8615" t="str">
            <v>JUEGO DE SALA DE 3 PLAZAS</v>
          </cell>
        </row>
        <row r="8616">
          <cell r="F8616" t="str">
            <v>51208009</v>
          </cell>
          <cell r="G8616" t="str">
            <v>JUEGO DE SALA DE 3 PLAZAS</v>
          </cell>
        </row>
        <row r="8617">
          <cell r="F8617" t="str">
            <v>51511002</v>
          </cell>
          <cell r="G8617" t="str">
            <v>CONCENTRADOR (SWITCH)</v>
          </cell>
        </row>
        <row r="8618">
          <cell r="F8618" t="str">
            <v>51510003</v>
          </cell>
          <cell r="G8618" t="str">
            <v>LAP-TOP H.P. PROBOK</v>
          </cell>
        </row>
        <row r="8619">
          <cell r="F8619" t="str">
            <v>51511006</v>
          </cell>
          <cell r="G8619" t="str">
            <v>ACCESS POINT</v>
          </cell>
        </row>
        <row r="8620">
          <cell r="F8620" t="str">
            <v>51511036</v>
          </cell>
          <cell r="G8620" t="str">
            <v>INYECTOR DE ENERGIA SOBRE EHTERNET POE</v>
          </cell>
        </row>
        <row r="8621">
          <cell r="F8621" t="str">
            <v>51512066</v>
          </cell>
          <cell r="G8621" t="str">
            <v>IMPRESORA LASERJET HP PRO CP1025NW</v>
          </cell>
        </row>
        <row r="8622">
          <cell r="F8622" t="str">
            <v>51510353</v>
          </cell>
          <cell r="G8622" t="str">
            <v>LAP-TOP DELL INSPIRON</v>
          </cell>
        </row>
        <row r="8623">
          <cell r="F8623" t="str">
            <v>51507068</v>
          </cell>
          <cell r="G8623" t="str">
            <v>NOBREAK TRIPP-LITE</v>
          </cell>
        </row>
        <row r="8624">
          <cell r="F8624" t="str">
            <v>51507072</v>
          </cell>
          <cell r="G8624" t="str">
            <v>NOBREAK CYBERPOWER</v>
          </cell>
        </row>
        <row r="8625">
          <cell r="F8625" t="str">
            <v>51501161</v>
          </cell>
          <cell r="G8625" t="str">
            <v>EQUIPO DE COMPUTO ELITEDESK 700</v>
          </cell>
        </row>
        <row r="8626">
          <cell r="F8626" t="str">
            <v>51507077</v>
          </cell>
          <cell r="G8626" t="str">
            <v>FUENTE DE PODER UPS</v>
          </cell>
        </row>
        <row r="8627">
          <cell r="F8627" t="str">
            <v>51507054</v>
          </cell>
          <cell r="G8627" t="str">
            <v>NOBREAK CYBERPOWER 1350VA</v>
          </cell>
        </row>
        <row r="8628">
          <cell r="F8628" t="str">
            <v>51512189</v>
          </cell>
          <cell r="G8628" t="str">
            <v>IMPRESORA MULTIFUNCIONAL CANON</v>
          </cell>
        </row>
        <row r="8629">
          <cell r="F8629" t="str">
            <v>51512186</v>
          </cell>
          <cell r="G8629" t="str">
            <v>IMPRESORA MULTIFUNCIONAL BROTHER</v>
          </cell>
        </row>
        <row r="8630">
          <cell r="F8630" t="str">
            <v>51501156</v>
          </cell>
          <cell r="G8630" t="str">
            <v>C.P.U. DELL OPTIPLEX</v>
          </cell>
        </row>
        <row r="8631">
          <cell r="F8631" t="str">
            <v>51501162</v>
          </cell>
          <cell r="G8631" t="str">
            <v>EQUIPO DE COMPUTO LENOVO</v>
          </cell>
        </row>
        <row r="8632">
          <cell r="F8632" t="str">
            <v>51501100</v>
          </cell>
          <cell r="G8632" t="str">
            <v>EQUIPO DE COMPUTO DE ESCRITORIO DELL (C.P.U. MONITOR Y TECLADO)</v>
          </cell>
        </row>
        <row r="8633">
          <cell r="F8633" t="str">
            <v>51510358</v>
          </cell>
          <cell r="G8633" t="str">
            <v>IPAD</v>
          </cell>
        </row>
        <row r="8634">
          <cell r="F8634" t="str">
            <v>51510362</v>
          </cell>
          <cell r="G8634" t="str">
            <v>LAP-TOP DELL</v>
          </cell>
        </row>
        <row r="8635">
          <cell r="F8635" t="str">
            <v>51510352</v>
          </cell>
          <cell r="G8635" t="str">
            <v>LAP-TOP HP</v>
          </cell>
        </row>
        <row r="8636">
          <cell r="F8636" t="str">
            <v>51510358</v>
          </cell>
          <cell r="G8636" t="str">
            <v>IPAD</v>
          </cell>
        </row>
        <row r="8637">
          <cell r="F8637" t="str">
            <v>51510352</v>
          </cell>
          <cell r="G8637" t="str">
            <v>LAP-TOP HP</v>
          </cell>
        </row>
        <row r="8638">
          <cell r="F8638" t="str">
            <v>51510355</v>
          </cell>
          <cell r="G8638" t="str">
            <v>LAP-TOP ACER</v>
          </cell>
        </row>
        <row r="8639">
          <cell r="F8639" t="str">
            <v>51510362</v>
          </cell>
          <cell r="G8639" t="str">
            <v>LAP-TOP DELL</v>
          </cell>
        </row>
        <row r="8640">
          <cell r="F8640" t="str">
            <v>51901017</v>
          </cell>
          <cell r="G8640" t="str">
            <v>SISTEMA DE SEGURIDAD PARA PUERTA DE BIBLIOTECA</v>
          </cell>
        </row>
        <row r="8641">
          <cell r="F8641" t="str">
            <v>51901039</v>
          </cell>
          <cell r="G8641" t="str">
            <v>TORNIQUETE ELECTRONICO</v>
          </cell>
        </row>
        <row r="8642">
          <cell r="F8642" t="str">
            <v>51901037</v>
          </cell>
          <cell r="G8642" t="str">
            <v>SISTEMA DE VIDEO VIGILANCIA</v>
          </cell>
        </row>
        <row r="8643">
          <cell r="F8643" t="str">
            <v>51901037</v>
          </cell>
          <cell r="G8643" t="str">
            <v>SISTEMA DE VIDEO VIGILANCIA</v>
          </cell>
        </row>
        <row r="8644">
          <cell r="F8644" t="str">
            <v>52104001</v>
          </cell>
          <cell r="G8644" t="str">
            <v>PROYECTOR DE ACETATOS</v>
          </cell>
        </row>
        <row r="8645">
          <cell r="F8645" t="str">
            <v>52106001</v>
          </cell>
          <cell r="G8645" t="str">
            <v>AMPLIFICADOR-MEZCLADOR</v>
          </cell>
        </row>
        <row r="8646">
          <cell r="F8646" t="str">
            <v>52107001</v>
          </cell>
          <cell r="G8646" t="str">
            <v>TELEVISOR DE 19 PULGADAS</v>
          </cell>
        </row>
        <row r="8647">
          <cell r="F8647" t="str">
            <v>52103002</v>
          </cell>
          <cell r="G8647" t="str">
            <v>PANTALLA PARA PROYECCION</v>
          </cell>
        </row>
        <row r="8648">
          <cell r="F8648" t="str">
            <v>52104004</v>
          </cell>
          <cell r="G8648" t="str">
            <v>PROYECTOR DE DIAPOSITIVAS</v>
          </cell>
        </row>
        <row r="8649">
          <cell r="F8649" t="str">
            <v>52106012</v>
          </cell>
          <cell r="G8649" t="str">
            <v>BAFLE</v>
          </cell>
        </row>
        <row r="8650">
          <cell r="F8650" t="str">
            <v>52107014</v>
          </cell>
          <cell r="G8650" t="str">
            <v>PANTALLA PLANA LCD</v>
          </cell>
        </row>
        <row r="8651">
          <cell r="F8651" t="str">
            <v>52104017</v>
          </cell>
          <cell r="G8651" t="str">
            <v>PROYECTOR (CANON)</v>
          </cell>
        </row>
        <row r="8652">
          <cell r="F8652" t="str">
            <v>52106020</v>
          </cell>
          <cell r="G8652" t="str">
            <v>FUENTE DE AUDIO</v>
          </cell>
        </row>
        <row r="8653">
          <cell r="F8653" t="str">
            <v>52106026</v>
          </cell>
          <cell r="G8653" t="str">
            <v>RADIOGRABADORA SONY XPLOD 770</v>
          </cell>
        </row>
        <row r="8654">
          <cell r="F8654" t="str">
            <v>52107055</v>
          </cell>
          <cell r="G8654" t="str">
            <v>TELEVISOR HISENSE</v>
          </cell>
        </row>
        <row r="8655">
          <cell r="F8655" t="str">
            <v>52107015</v>
          </cell>
          <cell r="G8655" t="str">
            <v>PANTALLA LED</v>
          </cell>
        </row>
        <row r="8656">
          <cell r="F8656" t="str">
            <v>52107051</v>
          </cell>
          <cell r="G8656" t="str">
            <v>TELEVISOR SAMSUNG SMART TV</v>
          </cell>
        </row>
        <row r="8657">
          <cell r="F8657" t="str">
            <v>52107056</v>
          </cell>
          <cell r="G8657" t="str">
            <v>PANTALLA SAMSUNG</v>
          </cell>
        </row>
        <row r="8658">
          <cell r="F8658" t="str">
            <v>52107061</v>
          </cell>
          <cell r="G8658" t="str">
            <v>SMART TV LG</v>
          </cell>
        </row>
        <row r="8659">
          <cell r="F8659" t="str">
            <v>52301001</v>
          </cell>
          <cell r="G8659" t="str">
            <v>CAMARA FOTOGRAFICA DIGITAL SONY CYBER-SHOT DSC-TX20 16.0 MEGAPIXELS</v>
          </cell>
        </row>
        <row r="8660">
          <cell r="F8660" t="str">
            <v>52301002</v>
          </cell>
          <cell r="G8660" t="str">
            <v>CAMARA FOTOGRAFICA DIGITAL SONY ALPHASLT-A 65 V 24.3 MEGAPIXELS</v>
          </cell>
        </row>
        <row r="8661">
          <cell r="F8661" t="str">
            <v>52302017</v>
          </cell>
          <cell r="G8661" t="str">
            <v>FILMADORA DIGITAL PANASONIC HDC-HS900-DISCO DURO 220GB</v>
          </cell>
        </row>
        <row r="8662">
          <cell r="F8662" t="str">
            <v>52302030</v>
          </cell>
          <cell r="G8662" t="str">
            <v>VIDEO GRABADORA</v>
          </cell>
        </row>
        <row r="8663">
          <cell r="F8663" t="str">
            <v>52910001</v>
          </cell>
          <cell r="G8663" t="str">
            <v>PIZARRON ACRILICO</v>
          </cell>
        </row>
        <row r="8664">
          <cell r="F8664" t="str">
            <v>52910007</v>
          </cell>
          <cell r="G8664" t="str">
            <v>PIZARRON INTERACTIVO</v>
          </cell>
        </row>
        <row r="8665">
          <cell r="F8665" t="str">
            <v>52107050</v>
          </cell>
          <cell r="G8665" t="str">
            <v>TELEVISION SMAR TV VIZ10</v>
          </cell>
        </row>
        <row r="8666">
          <cell r="F8666" t="str">
            <v>52107015</v>
          </cell>
          <cell r="G8666" t="str">
            <v>PANTALLA LED</v>
          </cell>
        </row>
        <row r="8667">
          <cell r="F8667" t="str">
            <v>52107054</v>
          </cell>
          <cell r="G8667" t="str">
            <v>TELEVISOR LED 32"</v>
          </cell>
        </row>
        <row r="8668">
          <cell r="F8668" t="str">
            <v>52107015</v>
          </cell>
          <cell r="G8668" t="str">
            <v>PANTALLA LED</v>
          </cell>
        </row>
        <row r="8669">
          <cell r="F8669" t="str">
            <v>52104039</v>
          </cell>
          <cell r="G8669" t="str">
            <v>VIDEOPROYECTOR EPSON</v>
          </cell>
        </row>
        <row r="8670">
          <cell r="F8670" t="str">
            <v>52107052</v>
          </cell>
          <cell r="G8670" t="str">
            <v>PANTALLA LED LG</v>
          </cell>
        </row>
        <row r="8671">
          <cell r="F8671" t="str">
            <v>52107061</v>
          </cell>
          <cell r="G8671" t="str">
            <v>SMART TV LG</v>
          </cell>
        </row>
        <row r="8672">
          <cell r="F8672" t="str">
            <v>52104038</v>
          </cell>
          <cell r="G8672" t="str">
            <v>PROYECTOR BENQ</v>
          </cell>
        </row>
        <row r="8673">
          <cell r="F8673" t="str">
            <v>52201001</v>
          </cell>
          <cell r="G8673" t="str">
            <v>APARATO PARA EJERCICIO</v>
          </cell>
        </row>
        <row r="8674">
          <cell r="F8674" t="str">
            <v>52201017</v>
          </cell>
          <cell r="G8674" t="str">
            <v>BANCO DE PECHO OLIMPICO DECLINADO</v>
          </cell>
        </row>
        <row r="8675">
          <cell r="F8675" t="str">
            <v>52201034</v>
          </cell>
          <cell r="G8675" t="str">
            <v>BICICLETA SPINNING</v>
          </cell>
        </row>
        <row r="8676">
          <cell r="F8676" t="str">
            <v>52302214</v>
          </cell>
          <cell r="G8676" t="str">
            <v>SISTEMA DE VIDEO VIGILACIA</v>
          </cell>
        </row>
        <row r="8677">
          <cell r="F8677" t="str">
            <v>52914016</v>
          </cell>
          <cell r="G8677" t="str">
            <v>SILLA DE CONCHA CON PALETA</v>
          </cell>
        </row>
        <row r="8678">
          <cell r="F8678" t="str">
            <v>52902002</v>
          </cell>
          <cell r="G8678" t="str">
            <v>MESA PARA BIBLIOTECA</v>
          </cell>
        </row>
        <row r="8679">
          <cell r="F8679" t="str">
            <v>54101010</v>
          </cell>
          <cell r="G8679" t="str">
            <v>CHRYSLER DODGE JOURNEY NACIONAL AUTOMATICO 4 CILINDROS</v>
          </cell>
        </row>
        <row r="8680">
          <cell r="F8680" t="str">
            <v>54101059</v>
          </cell>
          <cell r="G8680" t="str">
            <v>NISSAN URBAN PASAJERO 4 PUERTAS LARGA  12 PASAJEROS</v>
          </cell>
        </row>
        <row r="8681">
          <cell r="F8681" t="str">
            <v>54101010</v>
          </cell>
          <cell r="G8681" t="str">
            <v>CHRYSLER DODGE JOURNEY NACIONAL AUTOMATICO 4 CILINDROS</v>
          </cell>
        </row>
        <row r="8682">
          <cell r="F8682" t="str">
            <v>56104018</v>
          </cell>
          <cell r="G8682" t="str">
            <v>CHAPEADORA</v>
          </cell>
        </row>
        <row r="8683">
          <cell r="F8683" t="str">
            <v>56401001</v>
          </cell>
          <cell r="G8683" t="str">
            <v>AIRE ACONDICIONADO VENTANA DE 5,000 BTU'S</v>
          </cell>
        </row>
        <row r="8684">
          <cell r="F8684" t="str">
            <v>56401002</v>
          </cell>
          <cell r="G8684" t="str">
            <v>AIRE ACONDICIONADO VENTANA DE 6,000 BTU'S</v>
          </cell>
        </row>
        <row r="8685">
          <cell r="F8685" t="str">
            <v>56403002</v>
          </cell>
          <cell r="G8685" t="str">
            <v>AIRE ACONDICIONADO INTEGRAL 60,000 BTU`S</v>
          </cell>
        </row>
        <row r="8686">
          <cell r="F8686" t="str">
            <v>56402004</v>
          </cell>
          <cell r="G8686" t="str">
            <v>AIRE ACONDICIONADO MINI-SPLIT DE 12,00BTU`S</v>
          </cell>
        </row>
        <row r="8687">
          <cell r="F8687" t="str">
            <v>56402006</v>
          </cell>
          <cell r="G8687" t="str">
            <v>AIRE ACONDICIONADO MINI-SPLIT DE 24,00BTU`S</v>
          </cell>
        </row>
        <row r="8688">
          <cell r="F8688" t="str">
            <v>56406006</v>
          </cell>
          <cell r="G8688" t="str">
            <v>EVAPORADORA-CONDENSADORA</v>
          </cell>
        </row>
        <row r="8689">
          <cell r="F8689" t="str">
            <v>56402016</v>
          </cell>
          <cell r="G8689" t="str">
            <v>AIRE ACONDICIONADO MINI-SPLIT DE 36,00BTU'S</v>
          </cell>
        </row>
        <row r="8690">
          <cell r="F8690" t="str">
            <v>56402016</v>
          </cell>
          <cell r="G8690" t="str">
            <v>AIRE ACONDICIONADO MINI-SPLIT DE 36,000 BTU'S</v>
          </cell>
        </row>
        <row r="8691">
          <cell r="F8691" t="str">
            <v>56402016</v>
          </cell>
          <cell r="G8691" t="str">
            <v>AIRE ACONDICIONADO MINI-SPLIT DE 36,000 BTU'S</v>
          </cell>
        </row>
        <row r="8692">
          <cell r="F8692" t="str">
            <v>56502012</v>
          </cell>
          <cell r="G8692" t="str">
            <v>TELEFONO CELULAR</v>
          </cell>
        </row>
        <row r="8693">
          <cell r="F8693" t="str">
            <v>56502014</v>
          </cell>
          <cell r="G8693" t="str">
            <v>ANTENA PARABOLICA</v>
          </cell>
        </row>
        <row r="8694">
          <cell r="F8694" t="str">
            <v>56905008</v>
          </cell>
          <cell r="G8694" t="str">
            <v>CARRO PORTALIBROS METALICO</v>
          </cell>
        </row>
        <row r="8695">
          <cell r="F8695" t="str">
            <v>56402006</v>
          </cell>
          <cell r="G8695" t="str">
            <v>AIRE ACONDICIONADO MINI-SPLIT DE 24,000 BTU`S</v>
          </cell>
        </row>
        <row r="8696">
          <cell r="F8696" t="str">
            <v>56402004</v>
          </cell>
          <cell r="G8696" t="str">
            <v>AIRE ACONDICIONADO MINI-SPLIT DE 12,000 BTU`S</v>
          </cell>
        </row>
        <row r="8697">
          <cell r="F8697" t="str">
            <v>56402004</v>
          </cell>
          <cell r="G8697" t="str">
            <v>AIRE ACONDICIONADO MINI-SPLIT DE 12,000 BTU`S</v>
          </cell>
        </row>
        <row r="8698">
          <cell r="F8698" t="str">
            <v>56402012</v>
          </cell>
          <cell r="G8698" t="str">
            <v>AIRE ACONDICIONADO MINI-SPLIT DE 60,000 BTU'S</v>
          </cell>
        </row>
        <row r="8699">
          <cell r="F8699" t="str">
            <v>56402016</v>
          </cell>
          <cell r="G8699" t="str">
            <v>AIRE ACONDICIONADO MINI-SPLIT DE 36,000 BTU'S</v>
          </cell>
        </row>
        <row r="8700">
          <cell r="F8700" t="str">
            <v>56502070</v>
          </cell>
          <cell r="G8700" t="str">
            <v>UNIDAD CENTRAL TELEFONICA PANASONIC</v>
          </cell>
        </row>
        <row r="8701">
          <cell r="F8701" t="str">
            <v>56502071</v>
          </cell>
          <cell r="G8701" t="str">
            <v>TARJETA DE 3 LINEAS Y 8 EXTENSIONES HIBRIDAS</v>
          </cell>
        </row>
        <row r="8702">
          <cell r="F8702" t="str">
            <v>56502073</v>
          </cell>
          <cell r="G8702" t="str">
            <v>TARJETA DISA PARA CENTRAL TELEFONICA</v>
          </cell>
        </row>
        <row r="8703">
          <cell r="F8703" t="str">
            <v>56502058</v>
          </cell>
          <cell r="G8703" t="str">
            <v>SISTEMA DE TIERRA FISICA PARA SITE DE COMUNICACIONES</v>
          </cell>
        </row>
        <row r="8704">
          <cell r="F8704" t="str">
            <v>56601003</v>
          </cell>
          <cell r="G8704" t="str">
            <v>PLANTA GENERADORA DE CORRIENTE ELECTRICA</v>
          </cell>
        </row>
        <row r="8705">
          <cell r="F8705" t="str">
            <v>56704058</v>
          </cell>
          <cell r="G8705" t="str">
            <v>DESBROZADORA RYOBI 26 CC</v>
          </cell>
        </row>
        <row r="8706">
          <cell r="F8706" t="str">
            <v>56704040</v>
          </cell>
          <cell r="G8706" t="str">
            <v>PODADORA DE PASTO</v>
          </cell>
        </row>
        <row r="8707">
          <cell r="F8707" t="str">
            <v>56704081</v>
          </cell>
          <cell r="G8707" t="str">
            <v>DESMALEZADORA</v>
          </cell>
        </row>
        <row r="8708">
          <cell r="F8708" t="str">
            <v>56704040</v>
          </cell>
          <cell r="G8708" t="str">
            <v>PODADORA DE PASTO</v>
          </cell>
        </row>
        <row r="8709">
          <cell r="F8709" t="str">
            <v>56904013</v>
          </cell>
          <cell r="G8709" t="str">
            <v>REFRIGERADOR MABE</v>
          </cell>
        </row>
        <row r="8710">
          <cell r="F8710" t="str">
            <v>56904013</v>
          </cell>
          <cell r="G8710" t="str">
            <v>REFRIGERADOR MABE</v>
          </cell>
        </row>
        <row r="8711">
          <cell r="F8711" t="str">
            <v>59701046</v>
          </cell>
          <cell r="G8711" t="str">
            <v>LICENCIAMIENTO OFFLINE</v>
          </cell>
        </row>
        <row r="8712">
          <cell r="F8712" t="str">
            <v>58301039</v>
          </cell>
          <cell r="G8712" t="str">
            <v>CICLOPUERTO</v>
          </cell>
        </row>
        <row r="8713">
          <cell r="F8713" t="str">
            <v>58301030</v>
          </cell>
          <cell r="G8713" t="str">
            <v>TALLERES GRAFICOS, LOTE 56, MANZANA 8,FRACCIONAMIENTO JARDINES DE TUXTLA</v>
          </cell>
        </row>
        <row r="8714">
          <cell r="F8714" t="str">
            <v>58301039</v>
          </cell>
          <cell r="G8714" t="str">
            <v>CICLOPUERTO</v>
          </cell>
        </row>
        <row r="8715">
          <cell r="F8715" t="str">
            <v>58301039</v>
          </cell>
          <cell r="G8715" t="str">
            <v>CICLOPUERTO</v>
          </cell>
        </row>
        <row r="8716">
          <cell r="F8716" t="str">
            <v>51108002</v>
          </cell>
          <cell r="G8716" t="str">
            <v>ESCRITORIO SECRETARIAL DE 1 GAVETA</v>
          </cell>
        </row>
        <row r="8717">
          <cell r="F8717" t="str">
            <v>51101003</v>
          </cell>
          <cell r="G8717" t="str">
            <v>ARCHIVERO METALICO DE 3 GAVETAS</v>
          </cell>
        </row>
        <row r="8718">
          <cell r="F8718" t="str">
            <v>51101004</v>
          </cell>
          <cell r="G8718" t="str">
            <v>ARCHIVERO METALICO DE 4 GAVETAS</v>
          </cell>
        </row>
        <row r="8719">
          <cell r="F8719" t="str">
            <v>51105017</v>
          </cell>
          <cell r="G8719" t="str">
            <v>SILLA PARA VISITA ACOJINADA</v>
          </cell>
        </row>
        <row r="8720">
          <cell r="F8720" t="str">
            <v>51108019</v>
          </cell>
          <cell r="G8720" t="str">
            <v>ESCRITORIO EJECUTIVO DE 1 GAVETA</v>
          </cell>
        </row>
        <row r="8721">
          <cell r="F8721" t="str">
            <v>51105028</v>
          </cell>
          <cell r="G8721" t="str">
            <v>SILLON EJECUTIVO DE PIEL</v>
          </cell>
        </row>
        <row r="8722">
          <cell r="F8722" t="str">
            <v>51108030</v>
          </cell>
          <cell r="G8722" t="str">
            <v>ESCRITORIO  DE MADERA  2 GAVETAS</v>
          </cell>
        </row>
        <row r="8723">
          <cell r="F8723" t="str">
            <v>51101032</v>
          </cell>
          <cell r="G8723" t="str">
            <v>ARCHIVERO CON CAJA FUERTE DE 4 GAVETAS</v>
          </cell>
        </row>
        <row r="8724">
          <cell r="F8724" t="str">
            <v>51211040</v>
          </cell>
          <cell r="G8724" t="str">
            <v>ALACENA DE MADERA DE 2 PARTES</v>
          </cell>
        </row>
        <row r="8725">
          <cell r="F8725" t="str">
            <v>51208008</v>
          </cell>
          <cell r="G8725" t="str">
            <v>SALA 2 PLAZAS EN ESCUADRA</v>
          </cell>
        </row>
        <row r="8726">
          <cell r="F8726" t="str">
            <v>51206003</v>
          </cell>
          <cell r="G8726" t="str">
            <v>VITRINA</v>
          </cell>
        </row>
        <row r="8727">
          <cell r="F8727" t="str">
            <v>51501001</v>
          </cell>
          <cell r="G8727" t="str">
            <v>C.P.U DE ESCRITORIO</v>
          </cell>
        </row>
        <row r="8728">
          <cell r="F8728" t="str">
            <v>51502001</v>
          </cell>
          <cell r="G8728" t="str">
            <v>MONITOR VGA</v>
          </cell>
        </row>
        <row r="8729">
          <cell r="F8729" t="str">
            <v>51502003</v>
          </cell>
          <cell r="G8729" t="str">
            <v>MONITOR PANTALLA LCD</v>
          </cell>
        </row>
        <row r="8730">
          <cell r="F8730" t="str">
            <v>51510349</v>
          </cell>
          <cell r="G8730" t="str">
            <v>LAP-TOP GATEWAY</v>
          </cell>
        </row>
        <row r="8731">
          <cell r="F8731" t="str">
            <v>51501140</v>
          </cell>
          <cell r="G8731" t="str">
            <v>C.P.U. DE ESCRITORIO ACER</v>
          </cell>
        </row>
        <row r="8732">
          <cell r="F8732" t="str">
            <v>51512157</v>
          </cell>
          <cell r="G8732" t="str">
            <v>IMPRESORA MULTIFUNCIONAL EPSON L210</v>
          </cell>
        </row>
        <row r="8733">
          <cell r="F8733" t="str">
            <v>51501139</v>
          </cell>
          <cell r="G8733" t="str">
            <v>EQUIPO DE COMPUTO VERITON</v>
          </cell>
        </row>
        <row r="8734">
          <cell r="F8734" t="str">
            <v>51512022</v>
          </cell>
          <cell r="G8734" t="str">
            <v>IMPRESORA OFFICEJET HP 100</v>
          </cell>
        </row>
        <row r="8735">
          <cell r="F8735" t="str">
            <v>51501058</v>
          </cell>
          <cell r="G8735" t="str">
            <v>COMPUTADORA IMAC 21.5</v>
          </cell>
        </row>
        <row r="8736">
          <cell r="F8736" t="str">
            <v>51512186</v>
          </cell>
          <cell r="G8736" t="str">
            <v>IMPRESORA MULTIFUNCIONAL BROTHER</v>
          </cell>
        </row>
        <row r="8737">
          <cell r="F8737" t="str">
            <v>51501156</v>
          </cell>
          <cell r="G8737" t="str">
            <v>C.P.U. DELL OPTIPLEX</v>
          </cell>
        </row>
        <row r="8738">
          <cell r="F8738" t="str">
            <v>51512193</v>
          </cell>
          <cell r="G8738" t="str">
            <v>IMPRESORA EPSON</v>
          </cell>
        </row>
        <row r="8739">
          <cell r="F8739" t="str">
            <v>51512010</v>
          </cell>
          <cell r="G8739" t="str">
            <v>IMPRESORA MULTIFUNCIONAL</v>
          </cell>
        </row>
        <row r="8740">
          <cell r="F8740" t="str">
            <v>51510060</v>
          </cell>
          <cell r="G8740" t="str">
            <v>LAP-TOP APPLE MACBOOK AIR</v>
          </cell>
        </row>
        <row r="8741">
          <cell r="F8741" t="str">
            <v>51501111</v>
          </cell>
          <cell r="G8741" t="str">
            <v>COMPUTADORA DE ESCRITORIO HP ELITEONE 800</v>
          </cell>
        </row>
        <row r="8742">
          <cell r="F8742" t="str">
            <v>51510352</v>
          </cell>
          <cell r="G8742" t="str">
            <v>LAP-TOP HP</v>
          </cell>
        </row>
        <row r="8743">
          <cell r="F8743" t="str">
            <v>51510358</v>
          </cell>
          <cell r="G8743" t="str">
            <v>IPAD</v>
          </cell>
        </row>
        <row r="8744">
          <cell r="F8744" t="str">
            <v>51501164</v>
          </cell>
          <cell r="G8744" t="str">
            <v>COMPUTADORA DE ESCRITORIO</v>
          </cell>
        </row>
        <row r="8745">
          <cell r="F8745" t="str">
            <v>51505029</v>
          </cell>
          <cell r="G8745" t="str">
            <v>ESCANER</v>
          </cell>
        </row>
        <row r="8746">
          <cell r="F8746" t="str">
            <v>51501136</v>
          </cell>
          <cell r="G8746" t="str">
            <v>COMPUTADORA DE ESCRITORIO LENOVO</v>
          </cell>
        </row>
        <row r="8747">
          <cell r="F8747" t="str">
            <v>51911011</v>
          </cell>
          <cell r="G8747" t="str">
            <v>ENMICADORA</v>
          </cell>
        </row>
        <row r="8748">
          <cell r="F8748" t="str">
            <v>51901021</v>
          </cell>
          <cell r="G8748" t="str">
            <v>KIT DE VIGILANCIA Y SEGURIDAD CCTV EPCOM HD DE 4 CANALES CON CAMARAS</v>
          </cell>
        </row>
        <row r="8749">
          <cell r="F8749" t="str">
            <v>51108007</v>
          </cell>
          <cell r="G8749" t="str">
            <v>ESCRITORIO SECRETARIAL CON ADITAMENTODE 1 GAVETA</v>
          </cell>
        </row>
        <row r="8750">
          <cell r="F8750" t="str">
            <v>51101002</v>
          </cell>
          <cell r="G8750" t="str">
            <v>ARCHIVERO METALICO DE 2 GAVETAS</v>
          </cell>
        </row>
        <row r="8751">
          <cell r="F8751" t="str">
            <v>51101004</v>
          </cell>
          <cell r="G8751" t="str">
            <v>ARCHIVERO METALICO DE 4 GAVETAS</v>
          </cell>
        </row>
        <row r="8752">
          <cell r="F8752" t="str">
            <v>51107004</v>
          </cell>
          <cell r="G8752" t="str">
            <v>LIBRERO DE MADERA</v>
          </cell>
        </row>
        <row r="8753">
          <cell r="F8753" t="str">
            <v>51108007</v>
          </cell>
          <cell r="G8753" t="str">
            <v>ESCRITORIO SECRETARIAL CON ADITAMENTODE 1 GAVETA</v>
          </cell>
        </row>
        <row r="8754">
          <cell r="F8754" t="str">
            <v>51102008</v>
          </cell>
          <cell r="G8754" t="str">
            <v>CREDENZA DE MADERA</v>
          </cell>
        </row>
        <row r="8755">
          <cell r="F8755" t="str">
            <v>51101009</v>
          </cell>
          <cell r="G8755" t="str">
            <v>ARCHIVERO DE MADERA DE 2 GAVETAS</v>
          </cell>
        </row>
        <row r="8756">
          <cell r="F8756" t="str">
            <v>51108011</v>
          </cell>
          <cell r="G8756" t="str">
            <v>ESCRITORIO SEMIEJECUTIVO DE 2 GAVETAS</v>
          </cell>
        </row>
        <row r="8757">
          <cell r="F8757" t="str">
            <v>51105017</v>
          </cell>
          <cell r="G8757" t="str">
            <v>SILLA PARA VISITA ACOJINADA</v>
          </cell>
        </row>
        <row r="8758">
          <cell r="F8758" t="str">
            <v>51108019</v>
          </cell>
          <cell r="G8758" t="str">
            <v>ESCRITORIO EJECUTIVO DE 1 GAVETA</v>
          </cell>
        </row>
        <row r="8759">
          <cell r="F8759" t="str">
            <v>51105026</v>
          </cell>
          <cell r="G8759" t="str">
            <v>SILLON EJECUTIVO</v>
          </cell>
        </row>
        <row r="8760">
          <cell r="F8760" t="str">
            <v>51108030</v>
          </cell>
          <cell r="G8760" t="str">
            <v>ESCRITORIO  DE MADERA  2 GAVETAS</v>
          </cell>
        </row>
        <row r="8761">
          <cell r="F8761" t="str">
            <v>51105002</v>
          </cell>
          <cell r="G8761" t="str">
            <v>BATERIA DE SILLAS DE 3 PLAZAS</v>
          </cell>
        </row>
        <row r="8762">
          <cell r="F8762" t="str">
            <v>51101009</v>
          </cell>
          <cell r="G8762" t="str">
            <v>ARCHIVERO DE MADERA DE 2 GAVETAS</v>
          </cell>
        </row>
        <row r="8763">
          <cell r="F8763" t="str">
            <v>51109010</v>
          </cell>
          <cell r="G8763" t="str">
            <v>MODULO "L"</v>
          </cell>
        </row>
        <row r="8764">
          <cell r="F8764" t="str">
            <v>51108056</v>
          </cell>
          <cell r="G8764" t="str">
            <v>ESCRITORIO BASICO</v>
          </cell>
        </row>
        <row r="8765">
          <cell r="F8765" t="str">
            <v>51108057</v>
          </cell>
          <cell r="G8765" t="str">
            <v>ESCRITORIO EJECUTIVO CON LATERAL</v>
          </cell>
        </row>
        <row r="8766">
          <cell r="F8766" t="str">
            <v>51105055</v>
          </cell>
          <cell r="G8766" t="str">
            <v>SILLON ERGONOMICO DIRECTIVO</v>
          </cell>
        </row>
        <row r="8767">
          <cell r="F8767" t="str">
            <v>51108003</v>
          </cell>
          <cell r="G8767" t="str">
            <v>ESCRITORIO SECRETARIAL DE 2 GAVETAS</v>
          </cell>
        </row>
        <row r="8768">
          <cell r="F8768" t="str">
            <v>51101004</v>
          </cell>
          <cell r="G8768" t="str">
            <v>ARCHIVERO METALICO DE 4 GAVETAS</v>
          </cell>
        </row>
        <row r="8769">
          <cell r="F8769" t="str">
            <v>51105033</v>
          </cell>
          <cell r="G8769" t="str">
            <v>SILLA DE PIEL NEGRA</v>
          </cell>
        </row>
        <row r="8770">
          <cell r="F8770" t="str">
            <v>51107029</v>
          </cell>
          <cell r="G8770" t="str">
            <v>LIBRERO DE 4 ENTREPANOS DE 90X35X1.80 M AJUSTABLES EN ALTURA</v>
          </cell>
        </row>
        <row r="8771">
          <cell r="F8771" t="str">
            <v>51208003</v>
          </cell>
          <cell r="G8771" t="str">
            <v>SOFA DE 2 PLAZAS</v>
          </cell>
        </row>
        <row r="8772">
          <cell r="F8772" t="str">
            <v>51208004</v>
          </cell>
          <cell r="G8772" t="str">
            <v>SOFA DE 3 PLAZAS</v>
          </cell>
        </row>
        <row r="8773">
          <cell r="F8773" t="str">
            <v>51210012</v>
          </cell>
          <cell r="G8773" t="str">
            <v>MESA PARA SALA DE JUNTAS</v>
          </cell>
        </row>
        <row r="8774">
          <cell r="F8774" t="str">
            <v>51210012</v>
          </cell>
          <cell r="G8774" t="str">
            <v>MESA PARA SALA DE JUNTAS</v>
          </cell>
        </row>
        <row r="8775">
          <cell r="F8775" t="str">
            <v>51208009</v>
          </cell>
          <cell r="G8775" t="str">
            <v>JUEGO DE SALA DE 3 PLAZAS</v>
          </cell>
        </row>
        <row r="8776">
          <cell r="F8776" t="str">
            <v>51210046</v>
          </cell>
          <cell r="G8776" t="str">
            <v>DIRECCION GENERAL DE EXTENSION UNIVERSITARIA</v>
          </cell>
        </row>
        <row r="8777">
          <cell r="F8777" t="str">
            <v>51501001</v>
          </cell>
          <cell r="G8777" t="str">
            <v>C.P.U DE ESCRITORIO</v>
          </cell>
        </row>
        <row r="8778">
          <cell r="F8778" t="str">
            <v>51502001</v>
          </cell>
          <cell r="G8778" t="str">
            <v>MONITOR VGA</v>
          </cell>
        </row>
        <row r="8779">
          <cell r="F8779" t="str">
            <v>51506001</v>
          </cell>
          <cell r="G8779" t="str">
            <v>FAX MODEM</v>
          </cell>
        </row>
        <row r="8780">
          <cell r="F8780" t="str">
            <v>51501002</v>
          </cell>
          <cell r="G8780" t="str">
            <v>C.P.U SERVIDOR</v>
          </cell>
        </row>
        <row r="8781">
          <cell r="F8781" t="str">
            <v>51502002</v>
          </cell>
          <cell r="G8781" t="str">
            <v>MONITOR SVGA</v>
          </cell>
        </row>
        <row r="8782">
          <cell r="F8782" t="str">
            <v>51503002</v>
          </cell>
          <cell r="G8782" t="str">
            <v>TECLADO</v>
          </cell>
        </row>
        <row r="8783">
          <cell r="F8783" t="str">
            <v>51512003</v>
          </cell>
          <cell r="G8783" t="str">
            <v>IMPRESORA LASER</v>
          </cell>
        </row>
        <row r="8784">
          <cell r="F8784" t="str">
            <v>51511004</v>
          </cell>
          <cell r="G8784" t="str">
            <v>REGULADOR</v>
          </cell>
        </row>
        <row r="8785">
          <cell r="F8785" t="str">
            <v>51512157</v>
          </cell>
          <cell r="G8785" t="str">
            <v>IMPRESORA MULTIFUNCIONAL EPSON L210</v>
          </cell>
        </row>
        <row r="8786">
          <cell r="F8786" t="str">
            <v>51501113</v>
          </cell>
          <cell r="G8786" t="str">
            <v>EQUIPO DE COMPUTO OPTIPLEX 7010 SFF (C.P.U. MONITOR Y TECLADO)</v>
          </cell>
        </row>
        <row r="8787">
          <cell r="F8787" t="str">
            <v>51510299</v>
          </cell>
          <cell r="G8787" t="str">
            <v>LAP-TOP SONY VAIO ULTRABOOK SV</v>
          </cell>
        </row>
        <row r="8788">
          <cell r="F8788" t="str">
            <v>51501136</v>
          </cell>
          <cell r="G8788" t="str">
            <v>COMPUTADORA DE ESCRITORIO LENOVO</v>
          </cell>
        </row>
        <row r="8789">
          <cell r="F8789" t="str">
            <v>51501153</v>
          </cell>
          <cell r="G8789" t="str">
            <v>COMPUTADORA DE ESCRITORIO IMAC</v>
          </cell>
        </row>
        <row r="8790">
          <cell r="F8790" t="str">
            <v>51505001</v>
          </cell>
          <cell r="G8790" t="str">
            <v>SCANER PLANO</v>
          </cell>
        </row>
        <row r="8791">
          <cell r="F8791" t="str">
            <v>51501018</v>
          </cell>
          <cell r="G8791" t="str">
            <v>EQUIPO DE COMPUTO ACER (C.P.U. MONITOR Y TECLADO)</v>
          </cell>
        </row>
        <row r="8792">
          <cell r="F8792" t="str">
            <v>51512157</v>
          </cell>
          <cell r="G8792" t="str">
            <v>IMPRESORA MULTIFUNCIONAL EPSON L210</v>
          </cell>
        </row>
        <row r="8793">
          <cell r="F8793" t="str">
            <v>51501108</v>
          </cell>
          <cell r="G8793" t="str">
            <v>C.P.U DE ESCRITORIO PROCESADOR 17</v>
          </cell>
        </row>
        <row r="8794">
          <cell r="F8794" t="str">
            <v>51510314</v>
          </cell>
          <cell r="G8794" t="str">
            <v>LAP-TOP LENOVO G405</v>
          </cell>
        </row>
        <row r="8795">
          <cell r="F8795" t="str">
            <v>51510324</v>
          </cell>
          <cell r="G8795" t="str">
            <v>LAP-TOP HACER TRAVELMATE TMP243 -M-6604-M</v>
          </cell>
        </row>
        <row r="8796">
          <cell r="F8796" t="str">
            <v>51512151</v>
          </cell>
          <cell r="G8796" t="str">
            <v>IMPRESORA MULTIFUNCIONAL HP LASERJET PRO 200</v>
          </cell>
        </row>
        <row r="8797">
          <cell r="F8797" t="str">
            <v>51512157</v>
          </cell>
          <cell r="G8797" t="str">
            <v>IMPRESORA MULTIFUNCIONAL EPSON L210</v>
          </cell>
        </row>
        <row r="8798">
          <cell r="F8798" t="str">
            <v>51510321</v>
          </cell>
          <cell r="G8798" t="str">
            <v>LAP-TOP HP ZBOOK 15 MOBILE WORKSTATION</v>
          </cell>
        </row>
        <row r="8799">
          <cell r="F8799" t="str">
            <v>51510328</v>
          </cell>
          <cell r="G8799" t="str">
            <v>LAP-TOP ACER V5-573P-9422</v>
          </cell>
        </row>
        <row r="8800">
          <cell r="F8800" t="str">
            <v>51510336</v>
          </cell>
          <cell r="G8800" t="str">
            <v>DIRECCION GENERAL DE EXTENSION UNIVERSITARIA</v>
          </cell>
        </row>
        <row r="8801">
          <cell r="F8801" t="str">
            <v>51501129</v>
          </cell>
          <cell r="G8801" t="str">
            <v>EQUIPO DE COMPUTO HP E3T60LT</v>
          </cell>
        </row>
        <row r="8802">
          <cell r="F8802" t="str">
            <v>51505023</v>
          </cell>
          <cell r="G8802" t="str">
            <v>ESCANER EPSON GT-1500</v>
          </cell>
        </row>
        <row r="8803">
          <cell r="F8803" t="str">
            <v>51501142</v>
          </cell>
          <cell r="G8803" t="str">
            <v>EQUIPO DE COMPUTO HP ELITEDESK 800</v>
          </cell>
        </row>
        <row r="8804">
          <cell r="F8804" t="str">
            <v>51911009</v>
          </cell>
          <cell r="G8804" t="str">
            <v>ENGARGOLADORA ARILLO METALICO</v>
          </cell>
        </row>
        <row r="8805">
          <cell r="F8805" t="str">
            <v>51101004</v>
          </cell>
          <cell r="G8805" t="str">
            <v>ARCHIVERO METALICO DE 4 GAVETAS</v>
          </cell>
        </row>
        <row r="8806">
          <cell r="F8806" t="str">
            <v>51108007</v>
          </cell>
          <cell r="G8806" t="str">
            <v>ESCRITORIO SECRETARIAL CON ADITAMENTODE 1 GAVETA</v>
          </cell>
        </row>
        <row r="8807">
          <cell r="F8807" t="str">
            <v>51108019</v>
          </cell>
          <cell r="G8807" t="str">
            <v>ESCRITORIO EJECUTIVO DE 1 GAVETA</v>
          </cell>
        </row>
        <row r="8808">
          <cell r="F8808" t="str">
            <v>51108030</v>
          </cell>
          <cell r="G8808" t="str">
            <v>ESCRITORIO  DE MADERA  2 GAVETAS</v>
          </cell>
        </row>
        <row r="8809">
          <cell r="F8809" t="str">
            <v>51107010</v>
          </cell>
          <cell r="G8809" t="str">
            <v>LIBRERO DE 5 ENTREPANOS</v>
          </cell>
        </row>
        <row r="8810">
          <cell r="F8810" t="str">
            <v>51501001</v>
          </cell>
          <cell r="G8810" t="str">
            <v>C.P.U DE ESCRITORIO</v>
          </cell>
        </row>
        <row r="8811">
          <cell r="F8811" t="str">
            <v>51502001</v>
          </cell>
          <cell r="G8811" t="str">
            <v>MONITOR VGA</v>
          </cell>
        </row>
        <row r="8812">
          <cell r="F8812" t="str">
            <v>51510001</v>
          </cell>
          <cell r="G8812" t="str">
            <v>LAP-TOP H.P. PAVILION</v>
          </cell>
        </row>
        <row r="8813">
          <cell r="F8813" t="str">
            <v>51502003</v>
          </cell>
          <cell r="G8813" t="str">
            <v>MONITOR PANTALLA LCD</v>
          </cell>
        </row>
        <row r="8814">
          <cell r="F8814" t="str">
            <v>51512003</v>
          </cell>
          <cell r="G8814" t="str">
            <v>IMPRESORA LASER</v>
          </cell>
        </row>
        <row r="8815">
          <cell r="F8815" t="str">
            <v>51510362</v>
          </cell>
          <cell r="G8815" t="str">
            <v>LAP-TOP DELL</v>
          </cell>
        </row>
        <row r="8816">
          <cell r="F8816" t="str">
            <v>51512157</v>
          </cell>
          <cell r="G8816" t="str">
            <v>IMPRESORA MULTIFUNCIONAL EPSON L210</v>
          </cell>
        </row>
        <row r="8817">
          <cell r="F8817" t="str">
            <v>51501056</v>
          </cell>
          <cell r="G8817" t="str">
            <v>EQUIPO DE COMPUTO HP (C.P.U. MONITOR Y TECLADO)</v>
          </cell>
        </row>
        <row r="8818">
          <cell r="F8818" t="str">
            <v>51512036</v>
          </cell>
          <cell r="G8818" t="str">
            <v>IMPRESORA INJET DE COLOR EPSON T50</v>
          </cell>
        </row>
        <row r="8819">
          <cell r="F8819" t="str">
            <v>51510039</v>
          </cell>
          <cell r="G8819" t="str">
            <v>LAP-TOP DELL ESTUDIO 15</v>
          </cell>
        </row>
        <row r="8820">
          <cell r="F8820" t="str">
            <v>51512157</v>
          </cell>
          <cell r="G8820" t="str">
            <v>IMPRESORA MULTIFUNCIONAL EPSON L210</v>
          </cell>
        </row>
        <row r="8821">
          <cell r="F8821" t="str">
            <v>51510329</v>
          </cell>
          <cell r="G8821" t="str">
            <v>LAP-TOP DELL INSPIRON 14-5447</v>
          </cell>
        </row>
        <row r="8822">
          <cell r="F8822" t="str">
            <v>51501140</v>
          </cell>
          <cell r="G8822" t="str">
            <v>C.P.U. DE ESCRITORIO ACER</v>
          </cell>
        </row>
        <row r="8823">
          <cell r="F8823" t="str">
            <v>51510355</v>
          </cell>
          <cell r="G8823" t="str">
            <v>LAP-TOP ACER</v>
          </cell>
        </row>
        <row r="8824">
          <cell r="F8824" t="str">
            <v>51501018</v>
          </cell>
          <cell r="G8824" t="str">
            <v>EQUIPO DE COMPUTO ACER (C.P.U. MONITOR Y TECLADO)</v>
          </cell>
        </row>
        <row r="8825">
          <cell r="F8825" t="str">
            <v>51512149</v>
          </cell>
          <cell r="G8825" t="str">
            <v>IMPRESORA EPSON MULTIFUNCIONAL</v>
          </cell>
        </row>
        <row r="8826">
          <cell r="F8826" t="str">
            <v>51512193</v>
          </cell>
          <cell r="G8826" t="str">
            <v>IMPRESORA EPSON</v>
          </cell>
        </row>
        <row r="8827">
          <cell r="F8827" t="str">
            <v>51501025</v>
          </cell>
          <cell r="G8827" t="str">
            <v>EQUIPO DE COMPUTO (C.P.U., MONITOR, TECLADO Y REGULADOR)</v>
          </cell>
        </row>
        <row r="8828">
          <cell r="F8828" t="str">
            <v>51505001</v>
          </cell>
          <cell r="G8828" t="str">
            <v>ESCANER PLANO</v>
          </cell>
        </row>
        <row r="8829">
          <cell r="F8829" t="str">
            <v>51512157</v>
          </cell>
          <cell r="G8829" t="str">
            <v>IMPRESORA MULTIFUNCIONAL EPSON L210</v>
          </cell>
        </row>
        <row r="8830">
          <cell r="F8830" t="str">
            <v>51510177</v>
          </cell>
          <cell r="G8830" t="str">
            <v>LAP-TOP HP PAVILION</v>
          </cell>
        </row>
        <row r="8831">
          <cell r="F8831" t="str">
            <v>51911008</v>
          </cell>
          <cell r="G8831" t="str">
            <v>ENGARGOLADORA METALICA PARA ESPIRAL METALICO</v>
          </cell>
        </row>
        <row r="8832">
          <cell r="F8832" t="str">
            <v>51202001</v>
          </cell>
          <cell r="G8832" t="str">
            <v>GABINETE METAL MADERA</v>
          </cell>
        </row>
        <row r="8833">
          <cell r="F8833" t="str">
            <v>51210005</v>
          </cell>
          <cell r="G8833" t="str">
            <v>MESA DE TRABAJO</v>
          </cell>
        </row>
        <row r="8834">
          <cell r="F8834" t="str">
            <v>51210013</v>
          </cell>
          <cell r="G8834" t="str">
            <v>MESA HEXAGONAL</v>
          </cell>
        </row>
        <row r="8835">
          <cell r="F8835" t="str">
            <v>51501001</v>
          </cell>
          <cell r="G8835" t="str">
            <v>C.P.U DE ESCRITORIO</v>
          </cell>
        </row>
        <row r="8836">
          <cell r="F8836" t="str">
            <v>51502001</v>
          </cell>
          <cell r="G8836" t="str">
            <v>MONITOR VGA</v>
          </cell>
        </row>
        <row r="8837">
          <cell r="F8837" t="str">
            <v>51505001</v>
          </cell>
          <cell r="G8837" t="str">
            <v>ESCANER PLANO</v>
          </cell>
        </row>
        <row r="8838">
          <cell r="F8838" t="str">
            <v>51512002</v>
          </cell>
          <cell r="G8838" t="str">
            <v>IMPRESORA DE INYECCION DE TINTA</v>
          </cell>
        </row>
        <row r="8839">
          <cell r="F8839" t="str">
            <v>51502003</v>
          </cell>
          <cell r="G8839" t="str">
            <v>MONITOR PANTALLA LCD</v>
          </cell>
        </row>
        <row r="8840">
          <cell r="F8840" t="str">
            <v>51512003</v>
          </cell>
          <cell r="G8840" t="str">
            <v>IMPRESORA LASER</v>
          </cell>
        </row>
        <row r="8841">
          <cell r="F8841" t="str">
            <v>51512008</v>
          </cell>
          <cell r="G8841" t="str">
            <v>IMPRESORA PLOTTER</v>
          </cell>
        </row>
        <row r="8842">
          <cell r="F8842" t="str">
            <v>51512190</v>
          </cell>
          <cell r="G8842" t="str">
            <v>IMPRESORA MULTIFUNCIONAL XEROX</v>
          </cell>
        </row>
        <row r="8843">
          <cell r="F8843" t="str">
            <v>51512191</v>
          </cell>
          <cell r="G8843" t="str">
            <v>PROSETTER 74/102 HEIDERBERG</v>
          </cell>
        </row>
        <row r="8844">
          <cell r="F8844" t="str">
            <v>51501136</v>
          </cell>
          <cell r="G8844" t="str">
            <v>COMPUTADORA DE ESCRITORIO LENOVO</v>
          </cell>
        </row>
        <row r="8845">
          <cell r="F8845" t="str">
            <v>51510352</v>
          </cell>
          <cell r="G8845" t="str">
            <v>LAP-TOP HP</v>
          </cell>
        </row>
        <row r="8846">
          <cell r="F8846" t="str">
            <v>51903001</v>
          </cell>
          <cell r="G8846" t="str">
            <v>COMPAGINADORA</v>
          </cell>
        </row>
        <row r="8847">
          <cell r="F8847" t="str">
            <v>51903003</v>
          </cell>
          <cell r="G8847" t="str">
            <v>DUPLICADOR - IMPRESOR</v>
          </cell>
        </row>
        <row r="8848">
          <cell r="F8848" t="str">
            <v>51911003</v>
          </cell>
          <cell r="G8848" t="str">
            <v>GUILLOTINA</v>
          </cell>
        </row>
        <row r="8849">
          <cell r="F8849" t="str">
            <v>51911004</v>
          </cell>
          <cell r="G8849" t="str">
            <v>ENCUADERNADORA DE 3 ORIFICIOS</v>
          </cell>
        </row>
        <row r="8850">
          <cell r="F8850" t="str">
            <v>51903009</v>
          </cell>
          <cell r="G8850" t="str">
            <v>MAQUINA MATRIZADORA</v>
          </cell>
        </row>
        <row r="8851">
          <cell r="F8851" t="str">
            <v>51903011</v>
          </cell>
          <cell r="G8851" t="str">
            <v>PRENSA OFFSET EQUIPADA</v>
          </cell>
        </row>
        <row r="8852">
          <cell r="F8852" t="str">
            <v>51903012</v>
          </cell>
          <cell r="G8852" t="str">
            <v>PICADORA DE ESTENCIL</v>
          </cell>
        </row>
        <row r="8853">
          <cell r="F8853" t="str">
            <v>51911024</v>
          </cell>
          <cell r="G8853" t="str">
            <v>GUILLOTINA HIDRAULICA</v>
          </cell>
        </row>
        <row r="8854">
          <cell r="F8854" t="str">
            <v>52106004</v>
          </cell>
          <cell r="G8854" t="str">
            <v>MEZCLADORA YAMAHA DE 16 CANALES</v>
          </cell>
        </row>
        <row r="8855">
          <cell r="F8855" t="str">
            <v>52107016</v>
          </cell>
          <cell r="G8855" t="str">
            <v>SISTEMA DE TEATRO EN CASA</v>
          </cell>
        </row>
        <row r="8856">
          <cell r="F8856" t="str">
            <v>52106188</v>
          </cell>
          <cell r="G8856" t="str">
            <v>AMPLIFICADOR PODER YAMAHA  P5OOS</v>
          </cell>
        </row>
        <row r="8857">
          <cell r="F8857" t="str">
            <v>52106190</v>
          </cell>
          <cell r="G8857" t="str">
            <v>BAFLE YAMAHA</v>
          </cell>
        </row>
        <row r="8858">
          <cell r="F8858" t="str">
            <v>52106192</v>
          </cell>
          <cell r="G8858" t="str">
            <v>BAFLE AMPLIFICADO BKL</v>
          </cell>
        </row>
        <row r="8859">
          <cell r="F8859" t="str">
            <v>52106105</v>
          </cell>
          <cell r="G8859" t="str">
            <v>BAFLE DATWORK AMPLIFICADO 15 JSB-136</v>
          </cell>
        </row>
        <row r="8860">
          <cell r="F8860" t="str">
            <v>52101024</v>
          </cell>
          <cell r="G8860" t="str">
            <v>LENTE NIKKOR DX 55-200G ED AF</v>
          </cell>
        </row>
        <row r="8861">
          <cell r="F8861" t="str">
            <v>52106110</v>
          </cell>
          <cell r="G8861" t="str">
            <v>IPAD APPLE 16 GB</v>
          </cell>
        </row>
        <row r="8862">
          <cell r="F8862" t="str">
            <v>52106162</v>
          </cell>
          <cell r="G8862" t="str">
            <v>BAFLE AUDIOBAHN 15 AMPLIFICADO PMS-15AER</v>
          </cell>
        </row>
        <row r="8863">
          <cell r="F8863" t="str">
            <v>52106016</v>
          </cell>
          <cell r="G8863" t="str">
            <v>CONSOLA</v>
          </cell>
        </row>
        <row r="8864">
          <cell r="F8864" t="str">
            <v>52107014</v>
          </cell>
          <cell r="G8864" t="str">
            <v>PANTALLA PLANA LCD</v>
          </cell>
        </row>
        <row r="8865">
          <cell r="F8865" t="str">
            <v>52104038</v>
          </cell>
          <cell r="G8865" t="str">
            <v>PROYECTOR BENQ</v>
          </cell>
        </row>
        <row r="8866">
          <cell r="F8866" t="str">
            <v>52107035</v>
          </cell>
          <cell r="G8866" t="str">
            <v>PANTALLA LED SHARP LC60LG55OU</v>
          </cell>
        </row>
        <row r="8867">
          <cell r="F8867" t="str">
            <v>52201017</v>
          </cell>
          <cell r="G8867" t="str">
            <v>BANCO DE PECHO OLIMPICO DECLINADO</v>
          </cell>
        </row>
        <row r="8868">
          <cell r="F8868" t="str">
            <v>52201018</v>
          </cell>
          <cell r="G8868" t="str">
            <v>BANCO DE PECHO OLIMPICO INCLINADO</v>
          </cell>
        </row>
        <row r="8869">
          <cell r="F8869" t="str">
            <v>52201019</v>
          </cell>
          <cell r="G8869" t="str">
            <v>MAQUINA EXTENSION DE JALON DE 70 KG</v>
          </cell>
        </row>
        <row r="8870">
          <cell r="F8870" t="str">
            <v>52201020</v>
          </cell>
          <cell r="G8870" t="str">
            <v>PANTORRILLA SENTADO DE DISCO</v>
          </cell>
        </row>
        <row r="8871">
          <cell r="F8871" t="str">
            <v>52201021</v>
          </cell>
          <cell r="G8871" t="str">
            <v>PRENSA 45</v>
          </cell>
        </row>
        <row r="8872">
          <cell r="F8872" t="str">
            <v>52201022</v>
          </cell>
          <cell r="G8872" t="str">
            <v>RACK PARA MANCUERNAS DE 2 PISOS</v>
          </cell>
        </row>
        <row r="8873">
          <cell r="F8873" t="str">
            <v>52201023</v>
          </cell>
          <cell r="G8873" t="str">
            <v>BANCO PREDICADOR</v>
          </cell>
        </row>
        <row r="8874">
          <cell r="F8874" t="str">
            <v>52201024</v>
          </cell>
          <cell r="G8874" t="str">
            <v>PINO PORTADISCOS</v>
          </cell>
        </row>
        <row r="8875">
          <cell r="F8875" t="str">
            <v>52201025</v>
          </cell>
          <cell r="G8875" t="str">
            <v>BARRAS OLIMPICAS CROMADAS PARA 500 LB</v>
          </cell>
        </row>
        <row r="8876">
          <cell r="F8876" t="str">
            <v>52201026</v>
          </cell>
          <cell r="G8876" t="str">
            <v>MANCUERNAS DE 1KG</v>
          </cell>
        </row>
        <row r="8877">
          <cell r="F8877" t="str">
            <v>52201027</v>
          </cell>
          <cell r="G8877" t="str">
            <v>MANCUERNAS DE 2 KG</v>
          </cell>
        </row>
        <row r="8878">
          <cell r="F8878" t="str">
            <v>52201028</v>
          </cell>
          <cell r="G8878" t="str">
            <v>DISCO OLIMPICO DE 20 KG DE CARRETA</v>
          </cell>
        </row>
        <row r="8879">
          <cell r="F8879" t="str">
            <v>52201029</v>
          </cell>
          <cell r="G8879" t="str">
            <v>DISCO OLIMPICO DE 10 KG DE CARRETA</v>
          </cell>
        </row>
        <row r="8880">
          <cell r="F8880" t="str">
            <v>52301002</v>
          </cell>
          <cell r="G8880" t="str">
            <v>CAMARA FOTOGRAFICA DIGITAL SONY ALPHASLT-A 65 V 24.3 MEGAPIXELS</v>
          </cell>
        </row>
        <row r="8881">
          <cell r="F8881" t="str">
            <v>52302198</v>
          </cell>
          <cell r="G8881" t="str">
            <v>VIDEOPROYECTOR POWERLITE S18 300 LUMENES</v>
          </cell>
        </row>
        <row r="8882">
          <cell r="F8882" t="str">
            <v>52301062</v>
          </cell>
          <cell r="G8882" t="str">
            <v>CAMARA FOTOGRAFICA DIGITAL NIKON D3200 24MP NEGRA</v>
          </cell>
        </row>
        <row r="8883">
          <cell r="F8883" t="str">
            <v>52302211</v>
          </cell>
          <cell r="G8883" t="str">
            <v>VIDEOPROYECTOR BENQ</v>
          </cell>
        </row>
        <row r="8884">
          <cell r="F8884" t="str">
            <v>52302219</v>
          </cell>
          <cell r="G8884" t="str">
            <v>VIDEOCAMARA CANON</v>
          </cell>
        </row>
        <row r="8885">
          <cell r="F8885" t="str">
            <v>52907008</v>
          </cell>
          <cell r="G8885" t="str">
            <v>TECLADO MUSICAL</v>
          </cell>
        </row>
        <row r="8886">
          <cell r="F8886" t="str">
            <v>52906010</v>
          </cell>
          <cell r="G8886" t="str">
            <v>GUITARRA ACUSTICA</v>
          </cell>
        </row>
        <row r="8887">
          <cell r="F8887" t="str">
            <v>52907031</v>
          </cell>
          <cell r="G8887" t="str">
            <v>BATERIA TAMA (BATERIA ACUSTICA)</v>
          </cell>
        </row>
        <row r="8888">
          <cell r="F8888" t="str">
            <v>52907054</v>
          </cell>
          <cell r="G8888" t="str">
            <v>BATERIA DRUMCO</v>
          </cell>
        </row>
        <row r="8889">
          <cell r="F8889" t="str">
            <v>52907035</v>
          </cell>
          <cell r="G8889" t="str">
            <v>MARIMBA DE 5 1/2 OCTAVAS</v>
          </cell>
        </row>
        <row r="8890">
          <cell r="F8890" t="str">
            <v>52907036</v>
          </cell>
          <cell r="G8890" t="str">
            <v>MARIMBA DE 4  1/2 OCTAVAS</v>
          </cell>
        </row>
        <row r="8891">
          <cell r="F8891" t="str">
            <v>52907049</v>
          </cell>
          <cell r="G8891" t="str">
            <v>TECLADO MUSICAL DIGITAL CASIO CTK</v>
          </cell>
        </row>
        <row r="8892">
          <cell r="F8892" t="str">
            <v>52907030</v>
          </cell>
          <cell r="G8892" t="str">
            <v>BATERIA ELECTRICA</v>
          </cell>
        </row>
        <row r="8893">
          <cell r="F8893" t="str">
            <v>52907052</v>
          </cell>
          <cell r="G8893" t="str">
            <v>CABEZA MOVIL LED</v>
          </cell>
        </row>
        <row r="8894">
          <cell r="F8894" t="str">
            <v>52907053</v>
          </cell>
          <cell r="G8894" t="str">
            <v>CONTROLADOR DE LUCES</v>
          </cell>
        </row>
        <row r="8895">
          <cell r="F8895" t="str">
            <v>52904003</v>
          </cell>
          <cell r="G8895" t="str">
            <v>BASCULA CON ESTADIMETRO</v>
          </cell>
        </row>
        <row r="8896">
          <cell r="F8896" t="str">
            <v>52106012</v>
          </cell>
          <cell r="G8896" t="str">
            <v>BAFLE</v>
          </cell>
        </row>
        <row r="8897">
          <cell r="F8897" t="str">
            <v>52301002</v>
          </cell>
          <cell r="G8897" t="str">
            <v>CAMARA FOTOGRAFICA DIGITAL SONY ALPHASLT-A 65 V 24.3 MEGAPIXELS</v>
          </cell>
        </row>
        <row r="8898">
          <cell r="F8898" t="str">
            <v>52907002</v>
          </cell>
          <cell r="G8898" t="str">
            <v>BATERIA</v>
          </cell>
        </row>
        <row r="8899">
          <cell r="F8899" t="str">
            <v>52107001</v>
          </cell>
          <cell r="G8899" t="str">
            <v>TELEVISOR DE 19 PULGADAS</v>
          </cell>
        </row>
        <row r="8900">
          <cell r="F8900" t="str">
            <v>52103002</v>
          </cell>
          <cell r="G8900" t="str">
            <v>PANTALLA PARA PROYECCION</v>
          </cell>
        </row>
        <row r="8901">
          <cell r="F8901" t="str">
            <v>52106026</v>
          </cell>
          <cell r="G8901" t="str">
            <v>RADIOGRABADORA SONY XPLOD 770</v>
          </cell>
        </row>
        <row r="8902">
          <cell r="F8902" t="str">
            <v>52106159</v>
          </cell>
          <cell r="G8902" t="str">
            <v>IPAD PANTALLA DE RETINA WIFI</v>
          </cell>
        </row>
        <row r="8903">
          <cell r="F8903" t="str">
            <v>52106215</v>
          </cell>
          <cell r="G8903" t="str">
            <v>VIDEOPROYECTOR</v>
          </cell>
        </row>
        <row r="8904">
          <cell r="F8904" t="str">
            <v>52106021</v>
          </cell>
          <cell r="G8904" t="str">
            <v>AMPLIFICADOR PODER BACKSTAGE CS8000</v>
          </cell>
        </row>
        <row r="8905">
          <cell r="F8905" t="str">
            <v>52107031</v>
          </cell>
          <cell r="G8905" t="str">
            <v>TELEVISOR LCD POLAROID 40 PULGADAS</v>
          </cell>
        </row>
        <row r="8906">
          <cell r="F8906" t="str">
            <v>52106012</v>
          </cell>
          <cell r="G8906" t="str">
            <v>BAFLE</v>
          </cell>
        </row>
        <row r="8907">
          <cell r="F8907" t="str">
            <v>52107043</v>
          </cell>
          <cell r="G8907" t="str">
            <v>TELEVISOR LED PHILIPS 23</v>
          </cell>
        </row>
        <row r="8908">
          <cell r="F8908" t="str">
            <v>52106110</v>
          </cell>
          <cell r="G8908" t="str">
            <v>IPAD APPLE 16 GB</v>
          </cell>
        </row>
        <row r="8909">
          <cell r="F8909" t="str">
            <v>52302025</v>
          </cell>
          <cell r="G8909" t="str">
            <v>VIDEO PROYECTOR</v>
          </cell>
        </row>
        <row r="8910">
          <cell r="F8910" t="str">
            <v>52302165</v>
          </cell>
          <cell r="G8910" t="str">
            <v>VIDEOCAMARA CON PROYECTOR INTEGRADO SONY HDR-PJ790V</v>
          </cell>
        </row>
        <row r="8911">
          <cell r="F8911" t="str">
            <v>52302148</v>
          </cell>
          <cell r="G8911" t="str">
            <v>VIDEOPROYECTOR BENQ DLP- MS517</v>
          </cell>
        </row>
        <row r="8912">
          <cell r="F8912" t="str">
            <v>52909001</v>
          </cell>
          <cell r="G8912" t="str">
            <v>MESA PARA COMPUTADORA</v>
          </cell>
        </row>
        <row r="8913">
          <cell r="F8913" t="str">
            <v>52907050</v>
          </cell>
          <cell r="G8913" t="str">
            <v>BATERIA YAMAHA PROFESIONAL</v>
          </cell>
        </row>
        <row r="8914">
          <cell r="F8914" t="str">
            <v>52905005</v>
          </cell>
          <cell r="G8914" t="str">
            <v>RESTIRADOR</v>
          </cell>
        </row>
        <row r="8915">
          <cell r="F8915" t="str">
            <v>52107001</v>
          </cell>
          <cell r="G8915" t="str">
            <v>TELEVISOR DE 19 PULGADAS</v>
          </cell>
        </row>
        <row r="8916">
          <cell r="F8916" t="str">
            <v>52106026</v>
          </cell>
          <cell r="G8916" t="str">
            <v>RADIOGRABADORA SONY XPLOD 770</v>
          </cell>
        </row>
        <row r="8917">
          <cell r="F8917" t="str">
            <v>52106110</v>
          </cell>
          <cell r="G8917" t="str">
            <v>IPAD APPLE 16 GB</v>
          </cell>
        </row>
        <row r="8918">
          <cell r="F8918" t="str">
            <v>52106012</v>
          </cell>
          <cell r="G8918" t="str">
            <v>BAFLE</v>
          </cell>
        </row>
        <row r="8919">
          <cell r="F8919" t="str">
            <v>52301002</v>
          </cell>
          <cell r="G8919" t="str">
            <v>CAMARA FOTOGRAFICA DIGITAL SONY ALPHASLT-A 65 V 24.3 MEGAPIXELS</v>
          </cell>
        </row>
        <row r="8920">
          <cell r="F8920" t="str">
            <v>52302017</v>
          </cell>
          <cell r="G8920" t="str">
            <v>FILMADORA DIGITAL PANASONIC HDC-HS900-DISCO DURO 220GB</v>
          </cell>
        </row>
        <row r="8921">
          <cell r="F8921" t="str">
            <v>52302025</v>
          </cell>
          <cell r="G8921" t="str">
            <v>VIDEO PROYECTOR</v>
          </cell>
        </row>
        <row r="8922">
          <cell r="F8922" t="str">
            <v>52302211</v>
          </cell>
          <cell r="G8922" t="str">
            <v>VIDEOPROYECTOR BENQ</v>
          </cell>
        </row>
        <row r="8923">
          <cell r="F8923" t="str">
            <v>52909001</v>
          </cell>
          <cell r="G8923" t="str">
            <v>MESA PARA COMPUTADORA</v>
          </cell>
        </row>
        <row r="8924">
          <cell r="F8924" t="str">
            <v>52909005</v>
          </cell>
          <cell r="G8924" t="str">
            <v>MESA MAYO</v>
          </cell>
        </row>
        <row r="8925">
          <cell r="F8925" t="str">
            <v>53102042</v>
          </cell>
          <cell r="G8925" t="str">
            <v>ESTUCHE DE DIAGNOSTICO</v>
          </cell>
        </row>
        <row r="8926">
          <cell r="F8926" t="str">
            <v>53102054</v>
          </cell>
          <cell r="G8926" t="str">
            <v>MESA DE EXPLORACION PEDIATRICA, CON GABINETE</v>
          </cell>
        </row>
        <row r="8927">
          <cell r="F8927" t="str">
            <v>54201004</v>
          </cell>
          <cell r="G8927" t="str">
            <v>CAMPER DE COPETE</v>
          </cell>
        </row>
        <row r="8928">
          <cell r="F8928" t="str">
            <v>54101060</v>
          </cell>
          <cell r="G8928" t="str">
            <v>NISSAN NP300 DOBLE CABINA, TIPICA</v>
          </cell>
        </row>
        <row r="8929">
          <cell r="F8929" t="str">
            <v>54101063</v>
          </cell>
          <cell r="G8929" t="str">
            <v>NISSAN  URBAN PASAJERO 4 PUERTAS  GXLARGA 15 PASAJEROS</v>
          </cell>
        </row>
        <row r="8930">
          <cell r="F8930" t="str">
            <v>54101038</v>
          </cell>
          <cell r="G8930" t="str">
            <v>VOLKSWAGEN JETTA 4 PUERTAS  GL  115 C.P. ESTANDAR</v>
          </cell>
        </row>
        <row r="8931">
          <cell r="F8931" t="str">
            <v>54101097</v>
          </cell>
          <cell r="G8931" t="str">
            <v>TOYOTA HILUX 4X2 DC AC ELECT 6 CILINDROS 3 PASAJEROS</v>
          </cell>
        </row>
        <row r="8932">
          <cell r="F8932" t="str">
            <v>56402006</v>
          </cell>
          <cell r="G8932" t="str">
            <v>AIRE ACONDICIONADO MINI-SPLIT DE 24,00BTU`S</v>
          </cell>
        </row>
        <row r="8933">
          <cell r="F8933" t="str">
            <v>56402004</v>
          </cell>
          <cell r="G8933" t="str">
            <v>AIRE ACONDICIONADO MINI-SPLIT DE 12,000 BTU'S</v>
          </cell>
        </row>
        <row r="8934">
          <cell r="F8934" t="str">
            <v>56402004</v>
          </cell>
          <cell r="G8934" t="str">
            <v>AIRE ACONDICIONADO MINI-SPLIT DE 12,000 BTU`S</v>
          </cell>
        </row>
        <row r="8935">
          <cell r="F8935" t="str">
            <v>56402007</v>
          </cell>
          <cell r="G8935" t="str">
            <v>AIRE ACONDICIONADO MINI-SPLIT DE 18,000 BTU`S</v>
          </cell>
        </row>
        <row r="8936">
          <cell r="F8936" t="str">
            <v>56402004</v>
          </cell>
          <cell r="G8936" t="str">
            <v>AIRE ACONDICIONADO MINI-SPLIT DE 12,000 BTU`S</v>
          </cell>
        </row>
        <row r="8937">
          <cell r="F8937" t="str">
            <v>56704080</v>
          </cell>
          <cell r="G8937" t="str">
            <v>PISTOLA DE CALOR</v>
          </cell>
        </row>
        <row r="8938">
          <cell r="F8938" t="str">
            <v>56904029</v>
          </cell>
          <cell r="G8938" t="str">
            <v>REFRIGERADOR IEM 7P</v>
          </cell>
        </row>
        <row r="8939">
          <cell r="F8939" t="str">
            <v>56201002</v>
          </cell>
          <cell r="G8939" t="str">
            <v>PARRILLA METALICA</v>
          </cell>
        </row>
        <row r="8940">
          <cell r="F8940" t="str">
            <v>56401004</v>
          </cell>
          <cell r="G8940" t="str">
            <v>AIRE ACONDICIONADO VENTANA DE 12,000BTU'S</v>
          </cell>
        </row>
        <row r="8941">
          <cell r="F8941" t="str">
            <v>56402004</v>
          </cell>
          <cell r="G8941" t="str">
            <v>AIRE ACONDICIONADO MINI-SPLIT DE 12,00BTU`S</v>
          </cell>
        </row>
        <row r="8942">
          <cell r="F8942" t="str">
            <v>56401005</v>
          </cell>
          <cell r="G8942" t="str">
            <v>AIRE ACONDICIONADO VENTANA DE 24,000BTU'S</v>
          </cell>
        </row>
        <row r="8943">
          <cell r="F8943" t="str">
            <v>56402006</v>
          </cell>
          <cell r="G8943" t="str">
            <v>AIRE ACONDICIONADO MINI-SPLIT DE 24,00BTU`S</v>
          </cell>
        </row>
        <row r="8944">
          <cell r="F8944" t="str">
            <v>56402006</v>
          </cell>
          <cell r="G8944" t="str">
            <v>AIRE ACONDICIONADO MINI-SPLIT DE 24,000 BTU`S</v>
          </cell>
        </row>
        <row r="8945">
          <cell r="F8945" t="str">
            <v>56402007</v>
          </cell>
          <cell r="G8945" t="str">
            <v>AIRE ACONDICIONADO MINI-SPLIT DE 18,000 BTU`S</v>
          </cell>
        </row>
        <row r="8946">
          <cell r="F8946" t="str">
            <v>56402016</v>
          </cell>
          <cell r="G8946" t="str">
            <v>AIRE ACONDICIONADO MINI-SPLIT DE 36,000 BTU'S</v>
          </cell>
        </row>
        <row r="8947">
          <cell r="F8947" t="str">
            <v>56502003</v>
          </cell>
          <cell r="G8947" t="str">
            <v>CONMUTADOR</v>
          </cell>
        </row>
        <row r="8948">
          <cell r="F8948" t="str">
            <v>56502013</v>
          </cell>
          <cell r="G8948" t="str">
            <v>TELEFONO CON PANTALLA</v>
          </cell>
        </row>
        <row r="8949">
          <cell r="F8949" t="str">
            <v>56502103</v>
          </cell>
          <cell r="G8949" t="str">
            <v>CONCENTRADOR(SWITCH)</v>
          </cell>
        </row>
        <row r="8950">
          <cell r="F8950" t="str">
            <v>56902001</v>
          </cell>
          <cell r="G8950" t="str">
            <v>AIRE ACONDICIONADO AUTOMOTRIZ</v>
          </cell>
        </row>
        <row r="8951">
          <cell r="F8951" t="str">
            <v>56904007</v>
          </cell>
          <cell r="G8951" t="str">
            <v>REFRIGERADOR</v>
          </cell>
        </row>
        <row r="8952">
          <cell r="F8952" t="str">
            <v>56904023</v>
          </cell>
          <cell r="G8952" t="str">
            <v>ENFRIADOR DE AGUA DE 2 LLAVES</v>
          </cell>
        </row>
        <row r="8953">
          <cell r="F8953" t="str">
            <v>56904033</v>
          </cell>
          <cell r="G8953" t="str">
            <v>FRIGOBAR MABE</v>
          </cell>
        </row>
        <row r="8954">
          <cell r="F8954" t="str">
            <v>56401004</v>
          </cell>
          <cell r="G8954" t="str">
            <v>AIRE ACONDICIONADO VENTANA DE 12,000BTU'S</v>
          </cell>
        </row>
        <row r="8955">
          <cell r="F8955" t="str">
            <v>56401005</v>
          </cell>
          <cell r="G8955" t="str">
            <v>AIRE ACONDICIONADO VENTANA DE 24,000BTU'S</v>
          </cell>
        </row>
        <row r="8956">
          <cell r="F8956" t="str">
            <v>56402007</v>
          </cell>
          <cell r="G8956" t="str">
            <v>AIRE ACONDICIONADO MINI-SPLIT DE 18,000 BTU'S</v>
          </cell>
        </row>
        <row r="8957">
          <cell r="F8957" t="str">
            <v>56402007</v>
          </cell>
          <cell r="G8957" t="str">
            <v>AIRE ACONDICIONADO MINI-SPLIT DE 18,000 BTU`S</v>
          </cell>
        </row>
        <row r="8958">
          <cell r="F8958" t="str">
            <v>56904006</v>
          </cell>
          <cell r="G8958" t="str">
            <v>FRIGO-BAR</v>
          </cell>
        </row>
        <row r="8959">
          <cell r="F8959" t="str">
            <v>56204001</v>
          </cell>
          <cell r="G8959" t="str">
            <v>ENGRAPADORA INDUSTRIAL</v>
          </cell>
        </row>
        <row r="8960">
          <cell r="F8960" t="str">
            <v>56201017</v>
          </cell>
          <cell r="G8960" t="str">
            <v>HORNO ELECTRICO</v>
          </cell>
        </row>
        <row r="8961">
          <cell r="F8961" t="str">
            <v>56401004</v>
          </cell>
          <cell r="G8961" t="str">
            <v>AIRE ACONDICIONADO VENTANA DE 12,000BTU'S</v>
          </cell>
        </row>
        <row r="8962">
          <cell r="F8962" t="str">
            <v>56402006</v>
          </cell>
          <cell r="G8962" t="str">
            <v>AIRE ACONDICIONADO MINI-SPLIT DE 24,00BTU`S</v>
          </cell>
        </row>
        <row r="8963">
          <cell r="F8963" t="str">
            <v>56701006</v>
          </cell>
          <cell r="G8963" t="str">
            <v>ENCUADERNADORA</v>
          </cell>
        </row>
        <row r="8964">
          <cell r="F8964" t="str">
            <v>56701006</v>
          </cell>
          <cell r="G8964" t="str">
            <v>ENCUADERNADORA</v>
          </cell>
        </row>
        <row r="8965">
          <cell r="F8965" t="str">
            <v>56904029</v>
          </cell>
          <cell r="G8965" t="str">
            <v>REFRIGERADOR IEM 7P</v>
          </cell>
        </row>
        <row r="8966">
          <cell r="F8966" t="str">
            <v>51303002</v>
          </cell>
          <cell r="G8966" t="str">
            <v>ESTATUA</v>
          </cell>
        </row>
        <row r="8967">
          <cell r="F8967" t="str">
            <v>59101029</v>
          </cell>
          <cell r="G8967" t="str">
            <v>SOFTWARE REGISTRO Y CONTROL DE ALUMNOS DE ACCESO A BICICLETAS</v>
          </cell>
        </row>
        <row r="8968">
          <cell r="F8968" t="str">
            <v>51211032</v>
          </cell>
          <cell r="G8968" t="str">
            <v>ESTUFA CON HORNO</v>
          </cell>
        </row>
        <row r="8969">
          <cell r="F8969" t="str">
            <v>51510356</v>
          </cell>
          <cell r="G8969" t="str">
            <v>LAP-TOP LENOVO</v>
          </cell>
        </row>
        <row r="8970">
          <cell r="F8970" t="str">
            <v>52302219</v>
          </cell>
          <cell r="G8970" t="str">
            <v>VIDEOCAMARA CANON</v>
          </cell>
        </row>
        <row r="8971">
          <cell r="F8971" t="str">
            <v>59601002</v>
          </cell>
          <cell r="G8971" t="str">
            <v>CLUB DEPORTIVO OCELOTES</v>
          </cell>
        </row>
        <row r="8972">
          <cell r="F8972" t="str">
            <v>51102001</v>
          </cell>
          <cell r="G8972" t="str">
            <v>CREDENZA EJECUTIVA</v>
          </cell>
        </row>
        <row r="8973">
          <cell r="F8973" t="str">
            <v>51107001</v>
          </cell>
          <cell r="G8973" t="str">
            <v>LIBRERO  METALICO</v>
          </cell>
        </row>
        <row r="8974">
          <cell r="F8974" t="str">
            <v>51101004</v>
          </cell>
          <cell r="G8974" t="str">
            <v>ARCHIVERO METALICO DE 4 GAVETAS</v>
          </cell>
        </row>
        <row r="8975">
          <cell r="F8975" t="str">
            <v>51108007</v>
          </cell>
          <cell r="G8975" t="str">
            <v>ESCRITORIO SECRETARIAL CON ADITAMENTODE 1 GAVETA</v>
          </cell>
        </row>
        <row r="8976">
          <cell r="F8976" t="str">
            <v>51101011</v>
          </cell>
          <cell r="G8976" t="str">
            <v>ARCHIVERO DE MADERA DE 4 GAVETAS</v>
          </cell>
        </row>
        <row r="8977">
          <cell r="F8977" t="str">
            <v>51108011</v>
          </cell>
          <cell r="G8977" t="str">
            <v>ESCRITORIO SEMIEJECUTIVO DE 2 GAVETAS</v>
          </cell>
        </row>
        <row r="8978">
          <cell r="F8978" t="str">
            <v>51105017</v>
          </cell>
          <cell r="G8978" t="str">
            <v>SILLA PARA VISITA ACOJINADA</v>
          </cell>
        </row>
        <row r="8979">
          <cell r="F8979" t="str">
            <v>51108030</v>
          </cell>
          <cell r="G8979" t="str">
            <v>ESCRITORIO  DE MADERA  2 GAVETAS</v>
          </cell>
        </row>
        <row r="8980">
          <cell r="F8980" t="str">
            <v>51501001</v>
          </cell>
          <cell r="G8980" t="str">
            <v>C.P.U DE ESCRITORIO</v>
          </cell>
        </row>
        <row r="8981">
          <cell r="F8981" t="str">
            <v>51507001</v>
          </cell>
          <cell r="G8981" t="str">
            <v>FUENTE DE PODER DE 375 VA</v>
          </cell>
        </row>
        <row r="8982">
          <cell r="F8982" t="str">
            <v>51502003</v>
          </cell>
          <cell r="G8982" t="str">
            <v>MONITOR PANTALLA LCD</v>
          </cell>
        </row>
        <row r="8983">
          <cell r="F8983" t="str">
            <v>51512003</v>
          </cell>
          <cell r="G8983" t="str">
            <v>IMPRESORA LASER</v>
          </cell>
        </row>
        <row r="8984">
          <cell r="F8984" t="str">
            <v>51501050</v>
          </cell>
          <cell r="G8984" t="str">
            <v>EQUIPO DE COMPUTO DELL VOSTRO 460 MINI  TOWER</v>
          </cell>
        </row>
        <row r="8985">
          <cell r="F8985" t="str">
            <v>51510179</v>
          </cell>
          <cell r="G8985" t="str">
            <v>LAP-TOP MACBOOK PRO13</v>
          </cell>
        </row>
        <row r="8986">
          <cell r="F8986" t="str">
            <v>51507028</v>
          </cell>
          <cell r="G8986" t="str">
            <v>FUENTE DE PODER OMNISMART 500 VA CON 250 W</v>
          </cell>
        </row>
        <row r="8987">
          <cell r="F8987" t="str">
            <v>51501049</v>
          </cell>
          <cell r="G8987" t="str">
            <v>EQUIPO DE COMPUTO HP 8300 MT 4GBS DDR3 (C.P.U. MONITOR Y TECLADO)</v>
          </cell>
        </row>
        <row r="8988">
          <cell r="F8988" t="str">
            <v>51501084</v>
          </cell>
          <cell r="G8988" t="str">
            <v>COMPUTADORA DE ESCRITORIO HP PRO 6300SFF</v>
          </cell>
        </row>
        <row r="8989">
          <cell r="F8989" t="str">
            <v>51501094</v>
          </cell>
          <cell r="G8989" t="str">
            <v>COMPUTADORA WORKSTATION Z220</v>
          </cell>
        </row>
        <row r="8990">
          <cell r="F8990" t="str">
            <v>51501095</v>
          </cell>
          <cell r="G8990" t="str">
            <v>SERVIDOR PARA RACK HP DL380P GEN8 E5-2640</v>
          </cell>
        </row>
        <row r="8991">
          <cell r="F8991" t="str">
            <v>51507001</v>
          </cell>
          <cell r="G8991" t="str">
            <v>FUENTE DE PODER DE 375 VA</v>
          </cell>
        </row>
        <row r="8992">
          <cell r="F8992" t="str">
            <v>51512003</v>
          </cell>
          <cell r="G8992" t="str">
            <v>IMPRESORA LASER</v>
          </cell>
        </row>
        <row r="8993">
          <cell r="F8993" t="str">
            <v>51510158</v>
          </cell>
          <cell r="G8993" t="str">
            <v>LAP-TOP DELL LATITUDE E5430CI5 3210M</v>
          </cell>
        </row>
        <row r="8994">
          <cell r="F8994" t="str">
            <v>51511045</v>
          </cell>
          <cell r="G8994" t="str">
            <v>DISCO DURO EXTERNO A-DATA USB 2TB</v>
          </cell>
        </row>
        <row r="8995">
          <cell r="F8995" t="str">
            <v>51510358</v>
          </cell>
          <cell r="G8995" t="str">
            <v>IPAD</v>
          </cell>
        </row>
        <row r="8996">
          <cell r="F8996" t="str">
            <v>51510360</v>
          </cell>
          <cell r="G8996" t="str">
            <v>LAP-TOP MACBOOK PRO RETINA</v>
          </cell>
        </row>
        <row r="8997">
          <cell r="F8997" t="str">
            <v>51510361</v>
          </cell>
          <cell r="G8997" t="str">
            <v>WACOM INTUOS PRO PEN TOUCH LARGE</v>
          </cell>
        </row>
        <row r="8998">
          <cell r="F8998" t="str">
            <v>51501045</v>
          </cell>
          <cell r="G8998" t="str">
            <v>COMPUTADORA DE ESCRITORIO DELL OPTIPLEX 7010 SFF IC3-3240</v>
          </cell>
        </row>
        <row r="8999">
          <cell r="F8999" t="str">
            <v>51501046</v>
          </cell>
          <cell r="G8999" t="str">
            <v>COMPUTADORA DE ESCRITORIO DELL OPTIPLEX 7010 IC5-3550</v>
          </cell>
        </row>
        <row r="9000">
          <cell r="F9000" t="str">
            <v>51501050</v>
          </cell>
          <cell r="G9000" t="str">
            <v>EQUIPO DE COMPUTO DELL VOSTRO 460 MINI TOWER (C.P.U MONITOR Y TECLADO)</v>
          </cell>
        </row>
        <row r="9001">
          <cell r="F9001" t="str">
            <v>51507028</v>
          </cell>
          <cell r="G9001" t="str">
            <v>FUENTE DE PODER OMNISMART 500 VA CON 250 W</v>
          </cell>
        </row>
        <row r="9002">
          <cell r="F9002" t="str">
            <v>51512064</v>
          </cell>
          <cell r="G9002" t="str">
            <v>IMPRESORA MULTIFUNCIONAL HP M1536</v>
          </cell>
        </row>
        <row r="9003">
          <cell r="F9003" t="str">
            <v>51502018</v>
          </cell>
          <cell r="G9003" t="str">
            <v>MONITOR SAMSUNG PANTALLA LCD 46</v>
          </cell>
        </row>
        <row r="9004">
          <cell r="F9004" t="str">
            <v>51501049</v>
          </cell>
          <cell r="G9004" t="str">
            <v>EQUIPO DE COMPUTO HP 8300 MT4GBS DDR3 (C.P.U MONITOR Y TECLADO</v>
          </cell>
        </row>
        <row r="9005">
          <cell r="F9005" t="str">
            <v>51510294</v>
          </cell>
          <cell r="G9005" t="str">
            <v>LAP-TOP HP ELITE BOOK 8470P</v>
          </cell>
        </row>
        <row r="9006">
          <cell r="F9006" t="str">
            <v>51501101</v>
          </cell>
          <cell r="G9006" t="str">
            <v>EQUIPO DE COMPUTO HP COMPAQ PRO 6300</v>
          </cell>
        </row>
        <row r="9007">
          <cell r="F9007" t="str">
            <v>51501109</v>
          </cell>
          <cell r="G9007" t="str">
            <v>EQUIPO DE COMPUTO HP Z220</v>
          </cell>
        </row>
        <row r="9008">
          <cell r="F9008" t="str">
            <v>51510315</v>
          </cell>
          <cell r="G9008" t="str">
            <v>LAP-TOP MAC AIR 13</v>
          </cell>
        </row>
        <row r="9009">
          <cell r="F9009" t="str">
            <v>51501123</v>
          </cell>
          <cell r="G9009" t="str">
            <v>COMPUTADORA DE ESCRITORIO PRO DESK 600 GI</v>
          </cell>
        </row>
        <row r="9010">
          <cell r="F9010" t="str">
            <v>51501125</v>
          </cell>
          <cell r="G9010" t="str">
            <v>COMPUTADORA WORKSTATION HP Z230</v>
          </cell>
        </row>
        <row r="9011">
          <cell r="F9011" t="str">
            <v>51510343</v>
          </cell>
          <cell r="G9011" t="str">
            <v>LAP-TOP HP 640</v>
          </cell>
        </row>
        <row r="9012">
          <cell r="F9012" t="str">
            <v>51911008</v>
          </cell>
          <cell r="G9012" t="str">
            <v>ENGARGOLADORA METALICA PARA ESPIRAL METALICO</v>
          </cell>
        </row>
        <row r="9013">
          <cell r="F9013" t="str">
            <v>51101004</v>
          </cell>
          <cell r="G9013" t="str">
            <v>ARCHIVERO METALICO DE 4 GAVETAS</v>
          </cell>
        </row>
        <row r="9014">
          <cell r="F9014" t="str">
            <v>51108019</v>
          </cell>
          <cell r="G9014" t="str">
            <v>ESCRITORIO EJECUTIVO DE 1 GAVETA</v>
          </cell>
        </row>
        <row r="9015">
          <cell r="F9015" t="str">
            <v>51108030</v>
          </cell>
          <cell r="G9015" t="str">
            <v>ESCRITORIO  DE MADERA  2 GAVETAS</v>
          </cell>
        </row>
        <row r="9016">
          <cell r="F9016" t="str">
            <v>51107001</v>
          </cell>
          <cell r="G9016" t="str">
            <v>LIBRERO  METALICO</v>
          </cell>
        </row>
        <row r="9017">
          <cell r="F9017" t="str">
            <v>51105002</v>
          </cell>
          <cell r="G9017" t="str">
            <v>BATERIA DE SILLAS DE 3 PLAZAS</v>
          </cell>
        </row>
        <row r="9018">
          <cell r="F9018" t="str">
            <v>51105003</v>
          </cell>
          <cell r="G9018" t="str">
            <v>BATERIA DE SILLAS DE 4 PLAZAS</v>
          </cell>
        </row>
        <row r="9019">
          <cell r="F9019" t="str">
            <v>51101004</v>
          </cell>
          <cell r="G9019" t="str">
            <v>ARCHIVERO METALICO DE 4 GAVETAS</v>
          </cell>
        </row>
        <row r="9020">
          <cell r="F9020" t="str">
            <v>51101011</v>
          </cell>
          <cell r="G9020" t="str">
            <v>ARCHIVERO DE MADERA DE 4 GAVETAS</v>
          </cell>
        </row>
        <row r="9021">
          <cell r="F9021" t="str">
            <v>51108019</v>
          </cell>
          <cell r="G9021" t="str">
            <v>ESCRITORIO EJECUTIVO DE 1 GAVETA</v>
          </cell>
        </row>
        <row r="9022">
          <cell r="F9022" t="str">
            <v>51106067</v>
          </cell>
          <cell r="G9022" t="str">
            <v>ORGANIZADORES VERTICALES DOBLE RACK</v>
          </cell>
        </row>
        <row r="9023">
          <cell r="F9023" t="str">
            <v>51101004</v>
          </cell>
          <cell r="G9023" t="str">
            <v>ARCHIVERO METALICO DE 4 GAVETAS</v>
          </cell>
        </row>
        <row r="9024">
          <cell r="F9024" t="str">
            <v>51109010</v>
          </cell>
          <cell r="G9024" t="str">
            <v>MODULO</v>
          </cell>
        </row>
        <row r="9025">
          <cell r="F9025" t="str">
            <v>51108022</v>
          </cell>
          <cell r="G9025" t="str">
            <v>ESCRITORIO EJECUTIVO DE 4 GAVETAS</v>
          </cell>
        </row>
        <row r="9026">
          <cell r="F9026" t="str">
            <v>51208004</v>
          </cell>
          <cell r="G9026" t="str">
            <v>SOFA DE 3 PLAZAS</v>
          </cell>
        </row>
        <row r="9027">
          <cell r="F9027" t="str">
            <v>51206015</v>
          </cell>
          <cell r="G9027" t="str">
            <v>PODIUM</v>
          </cell>
        </row>
        <row r="9028">
          <cell r="F9028" t="str">
            <v>51210012</v>
          </cell>
          <cell r="G9028" t="str">
            <v>MESA PARA SALA DE JUNTAS</v>
          </cell>
        </row>
        <row r="9029">
          <cell r="F9029" t="str">
            <v>51201002</v>
          </cell>
          <cell r="G9029" t="str">
            <v>ARMARIO VERTICAL DE MADERA DE 2 PUERTAS</v>
          </cell>
        </row>
        <row r="9030">
          <cell r="F9030" t="str">
            <v>51501001</v>
          </cell>
          <cell r="G9030" t="str">
            <v>C.P.U DE ESCRITORIO</v>
          </cell>
        </row>
        <row r="9031">
          <cell r="F9031" t="str">
            <v>51507001</v>
          </cell>
          <cell r="G9031" t="str">
            <v>FUENTE DE PODER DE 375 VA</v>
          </cell>
        </row>
        <row r="9032">
          <cell r="F9032" t="str">
            <v>51510001</v>
          </cell>
          <cell r="G9032" t="str">
            <v>LAP-TOP H.P. PAVILION</v>
          </cell>
        </row>
        <row r="9033">
          <cell r="F9033" t="str">
            <v>51503002</v>
          </cell>
          <cell r="G9033" t="str">
            <v>TECLADO</v>
          </cell>
        </row>
        <row r="9034">
          <cell r="F9034" t="str">
            <v>51511002</v>
          </cell>
          <cell r="G9034" t="str">
            <v>CONCENTRADOR (SWITCH)</v>
          </cell>
        </row>
        <row r="9035">
          <cell r="F9035" t="str">
            <v>51502003</v>
          </cell>
          <cell r="G9035" t="str">
            <v>MONITOR PANTALLA LCD</v>
          </cell>
        </row>
        <row r="9036">
          <cell r="F9036" t="str">
            <v>51512003</v>
          </cell>
          <cell r="G9036" t="str">
            <v>IMPRESORA LASER</v>
          </cell>
        </row>
        <row r="9037">
          <cell r="F9037" t="str">
            <v>51502006</v>
          </cell>
          <cell r="G9037" t="str">
            <v>MONITOR PANTALLA ANCHA TFT  LED 27"</v>
          </cell>
        </row>
        <row r="9038">
          <cell r="F9038" t="str">
            <v>51502013</v>
          </cell>
          <cell r="G9038" t="str">
            <v>MONITOR LCD FULL HD DE 21.5"</v>
          </cell>
        </row>
        <row r="9039">
          <cell r="F9039" t="str">
            <v>51502017</v>
          </cell>
          <cell r="G9039" t="str">
            <v>MONITOR DELL PANTALLA PLANA TFT  19"</v>
          </cell>
        </row>
        <row r="9040">
          <cell r="F9040" t="str">
            <v>51501058</v>
          </cell>
          <cell r="G9040" t="str">
            <v>COMPUTADORA IMAC 21.5</v>
          </cell>
        </row>
        <row r="9041">
          <cell r="F9041" t="str">
            <v>51510350</v>
          </cell>
          <cell r="G9041" t="str">
            <v>LAP-TOP DELL LATITUDE 2100</v>
          </cell>
        </row>
        <row r="9042">
          <cell r="F9042" t="str">
            <v>51510359</v>
          </cell>
          <cell r="G9042" t="str">
            <v>MINI LAP-TOP GATEWAY</v>
          </cell>
        </row>
        <row r="9043">
          <cell r="F9043" t="str">
            <v>51505009</v>
          </cell>
          <cell r="G9043" t="str">
            <v>SCANER HP 5590</v>
          </cell>
        </row>
        <row r="9044">
          <cell r="F9044" t="str">
            <v>51507028</v>
          </cell>
          <cell r="G9044" t="str">
            <v>FUENTE DE PODER OMNISMART 500 VA CON 250 W</v>
          </cell>
        </row>
        <row r="9045">
          <cell r="F9045" t="str">
            <v>51512027</v>
          </cell>
          <cell r="G9045" t="str">
            <v>IMPRESORA LASERJET DE COLOR MULTIFUNCIONAL HP CM1415FN</v>
          </cell>
        </row>
        <row r="9046">
          <cell r="F9046" t="str">
            <v>51501050</v>
          </cell>
          <cell r="G9046" t="str">
            <v>EQUIPO DE COMPUTO DELL VOSTRO 460 MINI TOWER (C.P.U MONITOR Y TECLADO)</v>
          </cell>
        </row>
        <row r="9047">
          <cell r="F9047" t="str">
            <v>51510161</v>
          </cell>
          <cell r="G9047" t="str">
            <v>LAP-TOP HP PAVILION DV4-4080LA</v>
          </cell>
        </row>
        <row r="9048">
          <cell r="F9048" t="str">
            <v>51511054</v>
          </cell>
          <cell r="G9048" t="str">
            <v>DISCO DURO EXTERNO DE 2.5" IOMEGA EGO HELIUM COMPACTO DE 1TB</v>
          </cell>
        </row>
        <row r="9049">
          <cell r="F9049" t="str">
            <v>51501045</v>
          </cell>
          <cell r="G9049" t="str">
            <v>COMPUTADORA DE ESCRITORIO DELL OPTIPLEX 7010 SFF IC3-3240</v>
          </cell>
        </row>
        <row r="9050">
          <cell r="F9050" t="str">
            <v>51501113</v>
          </cell>
          <cell r="G9050" t="str">
            <v>EQUIPO DE COMPUTO OPTILEX 7010 SFF (C.P.U. MONITOR Y TECLADO)</v>
          </cell>
        </row>
        <row r="9051">
          <cell r="F9051" t="str">
            <v>51501087</v>
          </cell>
          <cell r="G9051" t="str">
            <v>EQUIPO DE COMPUTO DELL OPTIPLEX 7010 (C.P.U. MONITOR Y TECLADO)</v>
          </cell>
        </row>
        <row r="9052">
          <cell r="F9052" t="str">
            <v>51510003</v>
          </cell>
          <cell r="G9052" t="str">
            <v>LAP-TOP H.P. PROBOOK</v>
          </cell>
        </row>
        <row r="9053">
          <cell r="F9053" t="str">
            <v>51501048</v>
          </cell>
          <cell r="G9053" t="str">
            <v>COMPUTADORA APPLE IMAC LED 27 CORE I5 3.2 GHZ 8GB</v>
          </cell>
        </row>
        <row r="9054">
          <cell r="F9054" t="str">
            <v>51510358</v>
          </cell>
          <cell r="G9054" t="str">
            <v>IPAD</v>
          </cell>
        </row>
        <row r="9055">
          <cell r="F9055" t="str">
            <v>51510362</v>
          </cell>
          <cell r="G9055" t="str">
            <v>LAP-TOP DELL</v>
          </cell>
        </row>
        <row r="9056">
          <cell r="F9056" t="str">
            <v>51510061</v>
          </cell>
          <cell r="G9056" t="str">
            <v>LAP-TOP APPLE MACBOOK PRO</v>
          </cell>
        </row>
        <row r="9057">
          <cell r="F9057" t="str">
            <v>51511056</v>
          </cell>
          <cell r="G9057" t="str">
            <v>SWITCH DE 24 PUERTOS CAPA 2</v>
          </cell>
        </row>
        <row r="9058">
          <cell r="F9058" t="str">
            <v>51510353</v>
          </cell>
          <cell r="G9058" t="str">
            <v>LAP-TOP DELL INSPIRON</v>
          </cell>
        </row>
        <row r="9059">
          <cell r="F9059" t="str">
            <v>51510343</v>
          </cell>
          <cell r="G9059" t="str">
            <v>LAP-TOP HP 640</v>
          </cell>
        </row>
        <row r="9060">
          <cell r="F9060" t="str">
            <v>51501164</v>
          </cell>
          <cell r="G9060" t="str">
            <v>COMPUTADORA DE ESCRITORIO</v>
          </cell>
        </row>
        <row r="9061">
          <cell r="F9061" t="str">
            <v>51512040</v>
          </cell>
          <cell r="G9061" t="str">
            <v>IMPRESORA MULTIFUNCIONAL HP</v>
          </cell>
        </row>
        <row r="9062">
          <cell r="F9062" t="str">
            <v>51501100</v>
          </cell>
          <cell r="G9062" t="str">
            <v>EQUIPO DE COMPUTO DE ESCRITORIO DELL (C.P.U. MONITOR Y TECLADO)</v>
          </cell>
        </row>
        <row r="9063">
          <cell r="F9063" t="str">
            <v>51510060</v>
          </cell>
          <cell r="G9063" t="str">
            <v>LAP TOP APPLE MACBOOK AIR</v>
          </cell>
        </row>
        <row r="9064">
          <cell r="F9064" t="str">
            <v>51501056</v>
          </cell>
          <cell r="G9064" t="str">
            <v>EQUIPO DE COMPUTO HP (CPU MONITOR Y TECLADO)</v>
          </cell>
        </row>
        <row r="9065">
          <cell r="F9065" t="str">
            <v>51510352</v>
          </cell>
          <cell r="G9065" t="str">
            <v>LAP TOP HP</v>
          </cell>
        </row>
        <row r="9066">
          <cell r="F9066" t="str">
            <v>51510366</v>
          </cell>
          <cell r="G9066" t="str">
            <v>TABLET SAMSUNG GALAXY TAB</v>
          </cell>
        </row>
        <row r="9067">
          <cell r="F9067" t="str">
            <v>51501073</v>
          </cell>
          <cell r="G9067" t="str">
            <v>EQUIPO DE COMPUTO (C.P.U. MONITOR Y TECLADO)</v>
          </cell>
        </row>
        <row r="9068">
          <cell r="F9068" t="str">
            <v>51501087</v>
          </cell>
          <cell r="G9068" t="str">
            <v>EQUIPO DE COMPUTO DELL OPTIPLEX 7010 (C.P.U. MONITOR Y TECLADO)</v>
          </cell>
        </row>
        <row r="9069">
          <cell r="F9069" t="str">
            <v>51510373</v>
          </cell>
          <cell r="G9069" t="str">
            <v>COMPUTADORA PORTAIL</v>
          </cell>
        </row>
        <row r="9070">
          <cell r="F9070" t="str">
            <v>51501048</v>
          </cell>
          <cell r="G9070" t="str">
            <v>COMPUTADORA APPLE IMAC LED 27 CORE I5 3.2 GHZ 8GB</v>
          </cell>
        </row>
        <row r="9071">
          <cell r="F9071" t="str">
            <v>51510060</v>
          </cell>
          <cell r="G9071" t="str">
            <v>LAP-TOP APPLE MACBOOK AIR</v>
          </cell>
        </row>
        <row r="9072">
          <cell r="F9072" t="str">
            <v>51501045</v>
          </cell>
          <cell r="G9072" t="str">
            <v>COMPUTADORA DE ESCRITORIO DELL OPTIPLEX 7010 SFF IC3-3240</v>
          </cell>
        </row>
        <row r="9073">
          <cell r="F9073" t="str">
            <v>51510179</v>
          </cell>
          <cell r="G9073" t="str">
            <v>LAP-TOP APPLE MACBOOK PRO 13</v>
          </cell>
        </row>
        <row r="9074">
          <cell r="F9074" t="str">
            <v>51507053</v>
          </cell>
          <cell r="G9074" t="str">
            <v>FUENTE DE PODER TRIPPLITE DE 1500VA OMNIVS 1500XL</v>
          </cell>
        </row>
        <row r="9075">
          <cell r="F9075" t="str">
            <v>51512116</v>
          </cell>
          <cell r="G9075" t="str">
            <v>IMPRESORA HP DESIGNJET T520 EPRINTER</v>
          </cell>
        </row>
        <row r="9076">
          <cell r="F9076" t="str">
            <v>51512117</v>
          </cell>
          <cell r="G9076" t="str">
            <v>IMPRESORA MULTIFUNCIONAL HP LASERJET PRO M475DN</v>
          </cell>
        </row>
        <row r="9077">
          <cell r="F9077" t="str">
            <v>51512118</v>
          </cell>
          <cell r="G9077" t="str">
            <v>IMPRESORA LASER HP MONOCROMATICA PARA RED LASERJET PRO M401N</v>
          </cell>
        </row>
        <row r="9078">
          <cell r="F9078" t="str">
            <v>51501089</v>
          </cell>
          <cell r="G9078" t="str">
            <v>EQUIPO DE COMPUTO DELL PRECISION T1650 (C.P.U. MONITOR Y TECLADO)</v>
          </cell>
        </row>
        <row r="9079">
          <cell r="F9079" t="str">
            <v>51507057</v>
          </cell>
          <cell r="G9079" t="str">
            <v>NOBREAK TRIPPLITE 750</v>
          </cell>
        </row>
        <row r="9080">
          <cell r="F9080" t="str">
            <v>51501091</v>
          </cell>
          <cell r="G9080" t="str">
            <v>SERVIDOR DE UN SISTEMA INTEGRAL DE VIRTUALIZACION DE APLICACIONES CRITICAS Y ALMACENAMIENTO DE DATOL</v>
          </cell>
        </row>
        <row r="9081">
          <cell r="F9081" t="str">
            <v>51507058</v>
          </cell>
          <cell r="G9081" t="str">
            <v>SISTEMA DE ENERGIA ININTERRUMPIDA DE 5KVA LIEBER GXT-35000 VA</v>
          </cell>
        </row>
        <row r="9082">
          <cell r="F9082" t="str">
            <v>51510291</v>
          </cell>
          <cell r="G9082" t="str">
            <v>LAP-TOP LENOVO THINKPAD W530</v>
          </cell>
        </row>
        <row r="9083">
          <cell r="F9083" t="str">
            <v>51510292</v>
          </cell>
          <cell r="G9083" t="str">
            <v>LAP-TOP LENOVO THINKPAD E430</v>
          </cell>
        </row>
        <row r="9084">
          <cell r="F9084" t="str">
            <v>51511086</v>
          </cell>
          <cell r="G9084" t="str">
            <v>TABLETA DIGITALIZADORA WACOM PTH650L</v>
          </cell>
        </row>
        <row r="9085">
          <cell r="F9085" t="str">
            <v>51511087</v>
          </cell>
          <cell r="G9085" t="str">
            <v>TABLETA DIGITALIZADORA WACOM CINTIQ DTK2400</v>
          </cell>
        </row>
        <row r="9086">
          <cell r="F9086" t="str">
            <v>51501092</v>
          </cell>
          <cell r="G9086" t="str">
            <v>SERVIDOR MAC PRO APPLE</v>
          </cell>
        </row>
        <row r="9087">
          <cell r="F9087" t="str">
            <v>51501133</v>
          </cell>
          <cell r="G9087" t="str">
            <v>EQUIPO DE COMPUTO IMAC DE 27" APPLE</v>
          </cell>
        </row>
        <row r="9088">
          <cell r="F9088" t="str">
            <v>51501092</v>
          </cell>
          <cell r="G9088" t="str">
            <v>SERVIDOR MAC PRO APPLE</v>
          </cell>
        </row>
        <row r="9089">
          <cell r="F9089" t="str">
            <v>51502037</v>
          </cell>
          <cell r="G9089" t="str">
            <v>MONITOR DELL</v>
          </cell>
        </row>
        <row r="9090">
          <cell r="F9090" t="str">
            <v>51501157</v>
          </cell>
          <cell r="G9090" t="str">
            <v>C.P.U. WORKSTATION DELL PRECISION</v>
          </cell>
        </row>
        <row r="9091">
          <cell r="F9091" t="str">
            <v>51502039</v>
          </cell>
          <cell r="G9091" t="str">
            <v>MONITOR APPLE</v>
          </cell>
        </row>
        <row r="9092">
          <cell r="F9092" t="str">
            <v>51101002</v>
          </cell>
          <cell r="G9092" t="str">
            <v>ARCHIVERO METALICO DE 2 GAVETAS</v>
          </cell>
        </row>
        <row r="9093">
          <cell r="F9093" t="str">
            <v>51101004</v>
          </cell>
          <cell r="G9093" t="str">
            <v>ARCHIVERO METALICO DE 4 GAVETAS</v>
          </cell>
        </row>
        <row r="9094">
          <cell r="F9094" t="str">
            <v>51102004</v>
          </cell>
          <cell r="G9094" t="str">
            <v>CREDENZA CON DOS PUERTAS CORREDIZAS</v>
          </cell>
        </row>
        <row r="9095">
          <cell r="F9095" t="str">
            <v>51101011</v>
          </cell>
          <cell r="G9095" t="str">
            <v>ARCHIVERO DE MADERA DE 4 GAVETAS</v>
          </cell>
        </row>
        <row r="9096">
          <cell r="F9096" t="str">
            <v>51108019</v>
          </cell>
          <cell r="G9096" t="str">
            <v>ESCRITORIO EJECUTIVO DE 1 GAVETA</v>
          </cell>
        </row>
        <row r="9097">
          <cell r="F9097" t="str">
            <v>51106058</v>
          </cell>
          <cell r="G9097" t="str">
            <v>ESTANTE ORGANIZADOR VERTICAL PANDUIT CMR19X47</v>
          </cell>
        </row>
        <row r="9098">
          <cell r="F9098" t="str">
            <v>51109010</v>
          </cell>
          <cell r="G9098" t="str">
            <v>MODULO L</v>
          </cell>
        </row>
        <row r="9099">
          <cell r="F9099" t="str">
            <v>51109025</v>
          </cell>
          <cell r="G9099" t="str">
            <v>CENTRO DE TRABAJO EN "L"</v>
          </cell>
        </row>
        <row r="9100">
          <cell r="F9100" t="str">
            <v>51201001</v>
          </cell>
          <cell r="G9100" t="str">
            <v>ARMARIO VERTICAL DE ALUMINIO DE 2 PUERTAS</v>
          </cell>
        </row>
        <row r="9101">
          <cell r="F9101" t="str">
            <v>51202017</v>
          </cell>
          <cell r="G9101" t="str">
            <v>GABINETE DE PARED EN ACERO</v>
          </cell>
        </row>
        <row r="9102">
          <cell r="F9102" t="str">
            <v>51202017</v>
          </cell>
          <cell r="G9102" t="str">
            <v>GABINETE DE PARED DE ACERO</v>
          </cell>
        </row>
        <row r="9103">
          <cell r="F9103" t="str">
            <v>51201002</v>
          </cell>
          <cell r="G9103" t="str">
            <v>ARMARIO VERTICAL DE MADERA DE 2 PUERTAS</v>
          </cell>
        </row>
        <row r="9104">
          <cell r="F9104" t="str">
            <v>51501001</v>
          </cell>
          <cell r="G9104" t="str">
            <v>C.P.U DE ESCRITORIO</v>
          </cell>
        </row>
        <row r="9105">
          <cell r="F9105" t="str">
            <v>51502001</v>
          </cell>
          <cell r="G9105" t="str">
            <v>MONITOR VGA</v>
          </cell>
        </row>
        <row r="9106">
          <cell r="F9106" t="str">
            <v>51507001</v>
          </cell>
          <cell r="G9106" t="str">
            <v>FUENTE DE PODER DE 375 VA</v>
          </cell>
        </row>
        <row r="9107">
          <cell r="F9107" t="str">
            <v>51501002</v>
          </cell>
          <cell r="G9107" t="str">
            <v>C.P.U SERVIDOR</v>
          </cell>
        </row>
        <row r="9108">
          <cell r="F9108" t="str">
            <v>51502002</v>
          </cell>
          <cell r="G9108" t="str">
            <v>MONITOR SVGA</v>
          </cell>
        </row>
        <row r="9109">
          <cell r="F9109" t="str">
            <v>51503002</v>
          </cell>
          <cell r="G9109" t="str">
            <v>TECLADO</v>
          </cell>
        </row>
        <row r="9110">
          <cell r="F9110" t="str">
            <v>51511002</v>
          </cell>
          <cell r="G9110" t="str">
            <v>CONCENTRADOR (SWITCH)</v>
          </cell>
        </row>
        <row r="9111">
          <cell r="F9111" t="str">
            <v>51502003</v>
          </cell>
          <cell r="G9111" t="str">
            <v>MONITOR PANTALLA LCD</v>
          </cell>
        </row>
        <row r="9112">
          <cell r="F9112" t="str">
            <v>51511003</v>
          </cell>
          <cell r="G9112" t="str">
            <v>SERVIDOR</v>
          </cell>
        </row>
        <row r="9113">
          <cell r="F9113" t="str">
            <v>51511004</v>
          </cell>
          <cell r="G9113" t="str">
            <v>REGULADOR</v>
          </cell>
        </row>
        <row r="9114">
          <cell r="F9114" t="str">
            <v>51511006</v>
          </cell>
          <cell r="G9114" t="str">
            <v>ACCESS POINT</v>
          </cell>
        </row>
        <row r="9115">
          <cell r="F9115" t="str">
            <v>51511007</v>
          </cell>
          <cell r="G9115" t="str">
            <v>PEDESTAL PARA GRAFICO</v>
          </cell>
        </row>
        <row r="9116">
          <cell r="F9116" t="str">
            <v>51511010</v>
          </cell>
          <cell r="G9116" t="str">
            <v>EQUIPO DE ALMACENAMIENTO DE DISCO DURO</v>
          </cell>
        </row>
        <row r="9117">
          <cell r="F9117" t="str">
            <v>51511014</v>
          </cell>
          <cell r="G9117" t="str">
            <v>CONCENTRADOR DE VIDEO CONFERENCIA</v>
          </cell>
        </row>
        <row r="9118">
          <cell r="F9118" t="str">
            <v>51511016</v>
          </cell>
          <cell r="G9118" t="str">
            <v>MICROSCOPIO DE FIBRA OPTICA</v>
          </cell>
        </row>
        <row r="9119">
          <cell r="F9119" t="str">
            <v>51501045</v>
          </cell>
          <cell r="G9119" t="str">
            <v>COMPUTADORA DE ESCRITORIO DELL OPTIPLEZ 7010</v>
          </cell>
        </row>
        <row r="9120">
          <cell r="F9120" t="str">
            <v>51512117</v>
          </cell>
          <cell r="G9120" t="str">
            <v>IMPRESORA MULTIFUNCIONAL HP LASER GET PRO</v>
          </cell>
        </row>
        <row r="9121">
          <cell r="F9121" t="str">
            <v>51510292</v>
          </cell>
          <cell r="G9121" t="str">
            <v>LAP-TOP LENOVO TINKPAD E430</v>
          </cell>
        </row>
        <row r="9122">
          <cell r="F9122" t="str">
            <v>51511002</v>
          </cell>
          <cell r="G9122" t="str">
            <v>CONCENTRADOR (SWITCH)</v>
          </cell>
        </row>
        <row r="9123">
          <cell r="F9123" t="str">
            <v>51501002</v>
          </cell>
          <cell r="G9123" t="str">
            <v>C.P.U SERVIDOR</v>
          </cell>
        </row>
        <row r="9124">
          <cell r="F9124" t="str">
            <v>51501123</v>
          </cell>
          <cell r="G9124" t="str">
            <v>COMPUTADORA DE ESCRITORIO PRO DESK 600 GI</v>
          </cell>
        </row>
        <row r="9125">
          <cell r="F9125" t="str">
            <v>51501125</v>
          </cell>
          <cell r="G9125" t="str">
            <v>COMPUTADORA WORKSTATION HP Z230</v>
          </cell>
        </row>
        <row r="9126">
          <cell r="F9126" t="str">
            <v>51510343</v>
          </cell>
          <cell r="G9126" t="str">
            <v xml:space="preserve"> LAP-TOP HP 640</v>
          </cell>
        </row>
        <row r="9127">
          <cell r="F9127" t="str">
            <v>51510358</v>
          </cell>
          <cell r="G9127" t="str">
            <v>IPAD</v>
          </cell>
        </row>
        <row r="9128">
          <cell r="F9128" t="str">
            <v>51511009</v>
          </cell>
          <cell r="G9128" t="str">
            <v>QUEMADOR DE DISCO</v>
          </cell>
        </row>
        <row r="9129">
          <cell r="F9129" t="str">
            <v>51510060</v>
          </cell>
          <cell r="G9129" t="str">
            <v>LAP-TOP APPLE MACBOOK AIR</v>
          </cell>
        </row>
        <row r="9130">
          <cell r="F9130" t="str">
            <v>51501050</v>
          </cell>
          <cell r="G9130" t="str">
            <v>EQUIPO DE COMPUTO DELL VOSTRO 460 MINI TOWER (C.P.U MONITOR Y TECLADO)</v>
          </cell>
        </row>
        <row r="9131">
          <cell r="F9131" t="str">
            <v>51501154</v>
          </cell>
          <cell r="G9131" t="str">
            <v>SERVIDOR DELL POWEREDGE</v>
          </cell>
        </row>
        <row r="9132">
          <cell r="F9132" t="str">
            <v>51501164</v>
          </cell>
          <cell r="G9132" t="str">
            <v>COMPUTADORA DE ESCRITORIO</v>
          </cell>
        </row>
        <row r="9133">
          <cell r="F9133" t="str">
            <v>51511133</v>
          </cell>
          <cell r="G9133" t="str">
            <v>UNIDAD DE ALMACENAMIENTO</v>
          </cell>
        </row>
        <row r="9134">
          <cell r="F9134" t="str">
            <v>51511138</v>
          </cell>
          <cell r="G9134" t="str">
            <v>EQUIPO DE SEGURIDAD FIREWALLE</v>
          </cell>
        </row>
        <row r="9135">
          <cell r="F9135" t="str">
            <v>51511028</v>
          </cell>
          <cell r="G9135" t="str">
            <v>ROUTER CORE DATA CENTER ENTERASIS SERIE S</v>
          </cell>
        </row>
        <row r="9136">
          <cell r="F9136" t="str">
            <v>51511042</v>
          </cell>
          <cell r="G9136" t="str">
            <v>SWITCH ENTERSYS, MODELO A4H124-24, DE 24 PUERTOS 10/100 L2</v>
          </cell>
        </row>
        <row r="9137">
          <cell r="F9137" t="str">
            <v>51511053</v>
          </cell>
          <cell r="G9137" t="str">
            <v>SWITCH ENTERASYS C5K125-24</v>
          </cell>
        </row>
        <row r="9138">
          <cell r="F9138" t="str">
            <v>51510290</v>
          </cell>
          <cell r="G9138" t="str">
            <v>PUNTO DE ACCESO INALAMBRICO ENTERASYS WS-AP3610</v>
          </cell>
        </row>
        <row r="9139">
          <cell r="F9139" t="str">
            <v>51501093</v>
          </cell>
          <cell r="G9139" t="str">
            <v>SERVIDOR BLUECOAT OSI</v>
          </cell>
        </row>
        <row r="9140">
          <cell r="F9140" t="str">
            <v>51511096</v>
          </cell>
          <cell r="G9140" t="str">
            <v>SISTEMA DE CONTROL DE ACCESO A LA RED CORPORATIVA ENTERASYS NETWORK  ACCES CONTROL (NAC)  (NAC-A-20)</v>
          </cell>
        </row>
        <row r="9141">
          <cell r="F9141" t="str">
            <v>51511097</v>
          </cell>
          <cell r="G9141" t="str">
            <v>EQUIPO DE SEGURIDAD PERIMETRAL CORPORATIVA FORTINET FORTIGATE 1240B</v>
          </cell>
        </row>
        <row r="9142">
          <cell r="F9142" t="str">
            <v>51511110</v>
          </cell>
          <cell r="G9142" t="str">
            <v>EQUIPAMIENTO ENTERASYS (SOLUCION DE ACCESO INALAMBRICA ADMINISTRADA)</v>
          </cell>
        </row>
        <row r="9143">
          <cell r="F9143" t="str">
            <v>51902001</v>
          </cell>
          <cell r="G9143" t="str">
            <v>ASPIRADORA</v>
          </cell>
        </row>
        <row r="9144">
          <cell r="F9144" t="str">
            <v>51911008</v>
          </cell>
          <cell r="G9144" t="str">
            <v>ENGARGOLADORA METALICA PARA ESPIRAL METALICO</v>
          </cell>
        </row>
        <row r="9145">
          <cell r="F9145" t="str">
            <v>51901032</v>
          </cell>
          <cell r="G9145" t="str">
            <v>EQUIPO DE SEGURIDAD PERIMETRAL CORPORATIVA</v>
          </cell>
        </row>
        <row r="9146">
          <cell r="F9146" t="str">
            <v>52103002</v>
          </cell>
          <cell r="G9146" t="str">
            <v>PANTALLA PARA PROYECCION</v>
          </cell>
        </row>
        <row r="9147">
          <cell r="F9147" t="str">
            <v>52302025</v>
          </cell>
          <cell r="G9147" t="str">
            <v>VIDEO PROYECTOR</v>
          </cell>
        </row>
        <row r="9148">
          <cell r="F9148" t="str">
            <v>52302069</v>
          </cell>
          <cell r="G9148" t="str">
            <v>VIDEOPROYECTOR BENQ MX660</v>
          </cell>
        </row>
        <row r="9149">
          <cell r="F9149" t="str">
            <v>52302069</v>
          </cell>
          <cell r="G9149" t="str">
            <v>VIDEOPROYECTOR BENQ MX660</v>
          </cell>
        </row>
        <row r="9150">
          <cell r="F9150" t="str">
            <v>52103003</v>
          </cell>
          <cell r="G9150" t="str">
            <v>PANTALLA DE PARED DE TECHO</v>
          </cell>
        </row>
        <row r="9151">
          <cell r="F9151" t="str">
            <v>52107014</v>
          </cell>
          <cell r="G9151" t="str">
            <v>PANTALLA PLANA LCD</v>
          </cell>
        </row>
        <row r="9152">
          <cell r="F9152" t="str">
            <v>52106016</v>
          </cell>
          <cell r="G9152" t="str">
            <v>CONSOLA</v>
          </cell>
        </row>
        <row r="9153">
          <cell r="F9153" t="str">
            <v>52101021</v>
          </cell>
          <cell r="G9153" t="str">
            <v>FLASH ESPECIFICO</v>
          </cell>
        </row>
        <row r="9154">
          <cell r="F9154" t="str">
            <v>52106128</v>
          </cell>
          <cell r="G9154" t="str">
            <v>AUDIFONO CON DIADEMA CORSAIR CA-HS1NA GAMING</v>
          </cell>
        </row>
        <row r="9155">
          <cell r="F9155" t="str">
            <v>52107064</v>
          </cell>
          <cell r="G9155" t="str">
            <v>SMART TV SANSUI</v>
          </cell>
        </row>
        <row r="9156">
          <cell r="F9156" t="str">
            <v>52104039</v>
          </cell>
          <cell r="G9156" t="str">
            <v>VIDEOPROYECTOR EPSON</v>
          </cell>
        </row>
        <row r="9157">
          <cell r="F9157" t="str">
            <v>52106215</v>
          </cell>
          <cell r="G9157" t="str">
            <v>VIDEOPROYECTOR</v>
          </cell>
        </row>
        <row r="9158">
          <cell r="F9158" t="str">
            <v>52106159</v>
          </cell>
          <cell r="G9158" t="str">
            <v>IPAD PANTALLA DE RETINA WIFI</v>
          </cell>
        </row>
        <row r="9159">
          <cell r="F9159" t="str">
            <v>52301001</v>
          </cell>
          <cell r="G9159" t="str">
            <v>CAMARA FOTOGRAFICA DIGITAL SONY CYBER-SHOT DSC-TX20 16.0 MEGAPIXELS</v>
          </cell>
        </row>
        <row r="9160">
          <cell r="F9160" t="str">
            <v>52302020</v>
          </cell>
          <cell r="G9160" t="str">
            <v>EQUIPO ISLA DE EDICION</v>
          </cell>
        </row>
        <row r="9161">
          <cell r="F9161" t="str">
            <v>52302025</v>
          </cell>
          <cell r="G9161" t="str">
            <v>VIDEO PROYECTOR</v>
          </cell>
        </row>
        <row r="9162">
          <cell r="F9162" t="str">
            <v>52302026</v>
          </cell>
          <cell r="G9162" t="str">
            <v>VIDEO RECORD CON CAMARA</v>
          </cell>
        </row>
        <row r="9163">
          <cell r="F9163" t="str">
            <v>52302030</v>
          </cell>
          <cell r="G9163" t="str">
            <v>VIDEO GRABADORA</v>
          </cell>
        </row>
        <row r="9164">
          <cell r="F9164" t="str">
            <v>52302081</v>
          </cell>
          <cell r="G9164" t="str">
            <v>VIDEOPROYECTOR OPTOMA TX762 4000 ANSI LUMENES</v>
          </cell>
        </row>
        <row r="9165">
          <cell r="F9165" t="str">
            <v>52302105</v>
          </cell>
          <cell r="G9165" t="str">
            <v>VIDEOPROYECTOR BENQ MX511 (ALCANCE MEDIO) 2700 ANSI LUMENES</v>
          </cell>
        </row>
        <row r="9166">
          <cell r="F9166" t="str">
            <v>52302125</v>
          </cell>
          <cell r="G9166" t="str">
            <v>VIDEOCAMARA PROMPTER PEOPLE PRO-17</v>
          </cell>
        </row>
        <row r="9167">
          <cell r="F9167" t="str">
            <v>52302126</v>
          </cell>
          <cell r="G9167" t="str">
            <v>SISTEMA DE PRODUCCION EN VIVO NEWTEK TRICASTER 100</v>
          </cell>
        </row>
        <row r="9168">
          <cell r="F9168" t="str">
            <v>52302219</v>
          </cell>
          <cell r="G9168" t="str">
            <v>VIDEOCAMARA CANON</v>
          </cell>
        </row>
        <row r="9169">
          <cell r="F9169" t="str">
            <v>52301113</v>
          </cell>
          <cell r="G9169" t="str">
            <v>CAMARA DIGITAL POWERSHOT ELPH 115</v>
          </cell>
        </row>
        <row r="9170">
          <cell r="F9170" t="str">
            <v>52301098</v>
          </cell>
          <cell r="G9170" t="str">
            <v>CAMARA FOTOGRAFICA DIGITAL SONY DSC-H70</v>
          </cell>
        </row>
        <row r="9171">
          <cell r="F9171" t="str">
            <v>52301142</v>
          </cell>
          <cell r="G9171" t="str">
            <v>VIDEOCAMARA DIGITAL SONY</v>
          </cell>
        </row>
        <row r="9172">
          <cell r="F9172" t="str">
            <v>52302104</v>
          </cell>
          <cell r="G9172" t="str">
            <v>PROYECTOR SONY SX125 TIRO CORTO 2600 LUMENES</v>
          </cell>
        </row>
        <row r="9173">
          <cell r="F9173" t="str">
            <v>52302160</v>
          </cell>
          <cell r="G9173" t="str">
            <v>VIDEOPROYECTOR VIEWSONIC DLP 3000 LUMENES</v>
          </cell>
        </row>
        <row r="9174">
          <cell r="F9174" t="str">
            <v>52302161</v>
          </cell>
          <cell r="G9174" t="str">
            <v>EQUIPO DE PRODUCCION DE VIDEO BASICO TRICASTER 455</v>
          </cell>
        </row>
        <row r="9175">
          <cell r="F9175" t="str">
            <v>52907030</v>
          </cell>
          <cell r="G9175" t="str">
            <v>BATERIA ELECTRICA</v>
          </cell>
        </row>
        <row r="9176">
          <cell r="F9176" t="str">
            <v>52106001</v>
          </cell>
          <cell r="G9176" t="str">
            <v>AMPLIFICADOR-MEZCLADOR</v>
          </cell>
        </row>
        <row r="9177">
          <cell r="F9177" t="str">
            <v>52103002</v>
          </cell>
          <cell r="G9177" t="str">
            <v>PANTALLA PARA PROYECCION</v>
          </cell>
        </row>
        <row r="9178">
          <cell r="F9178" t="str">
            <v>52106012</v>
          </cell>
          <cell r="G9178" t="str">
            <v>BAFLE</v>
          </cell>
        </row>
        <row r="9179">
          <cell r="F9179" t="str">
            <v>52107014</v>
          </cell>
          <cell r="G9179" t="str">
            <v>PANTALLA PLANA LCD</v>
          </cell>
        </row>
        <row r="9180">
          <cell r="F9180" t="str">
            <v>52104016</v>
          </cell>
          <cell r="G9180" t="str">
            <v>PROYECTOR DE ULTRAVISION</v>
          </cell>
        </row>
        <row r="9181">
          <cell r="F9181" t="str">
            <v>52106016</v>
          </cell>
          <cell r="G9181" t="str">
            <v>CONSOLA</v>
          </cell>
        </row>
        <row r="9182">
          <cell r="F9182" t="str">
            <v>52106035</v>
          </cell>
          <cell r="G9182" t="str">
            <v>RACK</v>
          </cell>
        </row>
        <row r="9183">
          <cell r="F9183" t="str">
            <v>52107014</v>
          </cell>
          <cell r="G9183" t="str">
            <v>PANTALLA PLANA LCD</v>
          </cell>
        </row>
        <row r="9184">
          <cell r="F9184" t="str">
            <v>52302021</v>
          </cell>
          <cell r="G9184" t="str">
            <v>MONITOR DE VIDEO</v>
          </cell>
        </row>
        <row r="9185">
          <cell r="F9185" t="str">
            <v>52302023</v>
          </cell>
          <cell r="G9185" t="str">
            <v>PROCESADOR DE VIDEO</v>
          </cell>
        </row>
        <row r="9186">
          <cell r="F9186" t="str">
            <v>52302023</v>
          </cell>
          <cell r="G9186" t="str">
            <v>PROCESADOR DE VIDEO</v>
          </cell>
        </row>
        <row r="9187">
          <cell r="F9187" t="str">
            <v>52302025</v>
          </cell>
          <cell r="G9187" t="str">
            <v>VIDEO PROYECTOR</v>
          </cell>
        </row>
        <row r="9188">
          <cell r="F9188" t="str">
            <v>52301113</v>
          </cell>
          <cell r="G9188" t="str">
            <v>CAMARA DIGITAL POWERSHOT ELPH 115</v>
          </cell>
        </row>
        <row r="9189">
          <cell r="F9189" t="str">
            <v>52910006</v>
          </cell>
          <cell r="G9189" t="str">
            <v>PIZARRON ELECTRONICO</v>
          </cell>
        </row>
        <row r="9190">
          <cell r="F9190" t="str">
            <v>53209024</v>
          </cell>
          <cell r="G9190" t="str">
            <v>TRIPIE PARA TRANSITO</v>
          </cell>
        </row>
        <row r="9191">
          <cell r="F9191" t="str">
            <v>54101065</v>
          </cell>
          <cell r="G9191" t="str">
            <v>NISSAN DOBLE CABINA TIPICO 2.4 DIRECCION HIDRAULICA</v>
          </cell>
        </row>
        <row r="9192">
          <cell r="F9192" t="str">
            <v>54101083</v>
          </cell>
          <cell r="G9192" t="str">
            <v>MAZDA CX-7 5 PUERTAS (IMPORTADO)</v>
          </cell>
        </row>
        <row r="9193">
          <cell r="F9193" t="str">
            <v>54101018</v>
          </cell>
          <cell r="G9193" t="str">
            <v>CHRYSLER DODGE JOURNEY (NACIONAL) SXT BASE AUT. 4 CILINDROS</v>
          </cell>
        </row>
        <row r="9194">
          <cell r="F9194" t="str">
            <v>54102001</v>
          </cell>
          <cell r="G9194" t="str">
            <v>CUATRIMOTO</v>
          </cell>
        </row>
        <row r="9195">
          <cell r="F9195" t="str">
            <v>54101103</v>
          </cell>
          <cell r="G9195" t="str">
            <v>NISSAN NP300 DC TIPICA TM VERSION ESPECIAL</v>
          </cell>
        </row>
        <row r="9196">
          <cell r="F9196" t="str">
            <v>56502066</v>
          </cell>
          <cell r="G9196" t="str">
            <v>TELEFONO IP AVAYA 1120E</v>
          </cell>
        </row>
        <row r="9197">
          <cell r="F9197" t="str">
            <v>56502101</v>
          </cell>
          <cell r="G9197" t="str">
            <v>TELEFONO IP</v>
          </cell>
        </row>
        <row r="9198">
          <cell r="F9198" t="str">
            <v>56601002</v>
          </cell>
          <cell r="G9198" t="str">
            <v>TRANSFORMADOR DE 75 KVA</v>
          </cell>
        </row>
        <row r="9199">
          <cell r="F9199" t="str">
            <v>56904007</v>
          </cell>
          <cell r="G9199" t="str">
            <v>REFRIGERADOR</v>
          </cell>
        </row>
        <row r="9200">
          <cell r="F9200" t="str">
            <v>56402004</v>
          </cell>
          <cell r="G9200" t="str">
            <v>AIRE ACONDICIONADO MINI-SPLIT DE 12,000 BTU`S</v>
          </cell>
        </row>
        <row r="9201">
          <cell r="F9201" t="str">
            <v>56402016</v>
          </cell>
          <cell r="G9201" t="str">
            <v>AIRE ACONDICIONADO MINI-SPLIT DE 36,000 BTU'S</v>
          </cell>
        </row>
        <row r="9202">
          <cell r="F9202" t="str">
            <v>56402004</v>
          </cell>
          <cell r="G9202" t="str">
            <v>AIRE ACONDICIONADO MINI-SPLIT DE 12,000 BTU`S</v>
          </cell>
        </row>
        <row r="9203">
          <cell r="F9203" t="str">
            <v>56501025</v>
          </cell>
          <cell r="G9203" t="str">
            <v>KIT DE RADIO ENLACE</v>
          </cell>
        </row>
        <row r="9204">
          <cell r="F9204" t="str">
            <v>56502104</v>
          </cell>
          <cell r="G9204" t="str">
            <v>ACCES POINT</v>
          </cell>
        </row>
        <row r="9205">
          <cell r="F9205" t="str">
            <v>56502063</v>
          </cell>
          <cell r="G9205" t="str">
            <v>IPHONE 5 APPLE 32 GB</v>
          </cell>
        </row>
        <row r="9206">
          <cell r="F9206" t="str">
            <v>56502064</v>
          </cell>
          <cell r="G9206" t="str">
            <v>TELEFONO CELULAR GALAXY S111 SAMSUNG 3G GT-I9300</v>
          </cell>
        </row>
        <row r="9207">
          <cell r="F9207" t="str">
            <v>56502065</v>
          </cell>
          <cell r="G9207" t="str">
            <v>TELEFONO CELULAR BLACKBERRY 9900 BOLD TOUCH</v>
          </cell>
        </row>
        <row r="9208">
          <cell r="F9208" t="str">
            <v>56502066</v>
          </cell>
          <cell r="G9208" t="str">
            <v>TELEFONO IP AVAYA 1120E</v>
          </cell>
        </row>
        <row r="9209">
          <cell r="F9209" t="str">
            <v>56904007</v>
          </cell>
          <cell r="G9209" t="str">
            <v>REFRIGERADOR</v>
          </cell>
        </row>
        <row r="9210">
          <cell r="F9210" t="str">
            <v>56404002</v>
          </cell>
          <cell r="G9210" t="str">
            <v>AIRE ACONDICINADO MULTI-SPLIT DE 36,00BTU`S</v>
          </cell>
        </row>
        <row r="9211">
          <cell r="F9211" t="str">
            <v>56401007</v>
          </cell>
          <cell r="G9211" t="str">
            <v>AIRE ACONDICIONADO VENTANA DE 30,000BTU'S</v>
          </cell>
        </row>
        <row r="9212">
          <cell r="F9212" t="str">
            <v>56402007</v>
          </cell>
          <cell r="G9212" t="str">
            <v>AIRE ACONDICIONADO MINI-SPLIT DE 18,00BTU`S</v>
          </cell>
        </row>
        <row r="9213">
          <cell r="F9213" t="str">
            <v>56402004</v>
          </cell>
          <cell r="G9213" t="str">
            <v>AIRE ACONDICIONADO MINI-SPLIT DE 12,000 BTU`S</v>
          </cell>
        </row>
        <row r="9214">
          <cell r="F9214" t="str">
            <v>56402006</v>
          </cell>
          <cell r="G9214" t="str">
            <v>AIRE ACONDICIONADO MINI-SPLIT DE 24,000 BTU'S</v>
          </cell>
        </row>
        <row r="9215">
          <cell r="F9215" t="str">
            <v>56402008</v>
          </cell>
          <cell r="G9215" t="str">
            <v>AIRE ACONDICIONADO MINI-SPLIT DE 30,000 BTU'S</v>
          </cell>
        </row>
        <row r="9216">
          <cell r="F9216" t="str">
            <v>56402016</v>
          </cell>
          <cell r="G9216" t="str">
            <v>AIRE ACONDICIONADO MINI-SPLIT DE 36,000 BTU'S</v>
          </cell>
        </row>
        <row r="9217">
          <cell r="F9217" t="str">
            <v>56501001</v>
          </cell>
          <cell r="G9217" t="str">
            <v>BASE TRANSMISOR - RECEPTOR (RADIO)</v>
          </cell>
        </row>
        <row r="9218">
          <cell r="F9218" t="str">
            <v>56502003</v>
          </cell>
          <cell r="G9218" t="str">
            <v>CONMUTADOR</v>
          </cell>
        </row>
        <row r="9219">
          <cell r="F9219" t="str">
            <v>56501007</v>
          </cell>
          <cell r="G9219" t="str">
            <v>ADAPTADOR MODULO CONECTOR</v>
          </cell>
        </row>
        <row r="9220">
          <cell r="F9220" t="str">
            <v>56501008</v>
          </cell>
          <cell r="G9220" t="str">
            <v>CONECTOR MODULO MGBIC</v>
          </cell>
        </row>
        <row r="9221">
          <cell r="F9221" t="str">
            <v>56502008</v>
          </cell>
          <cell r="G9221" t="str">
            <v>PACH PANEL</v>
          </cell>
        </row>
        <row r="9222">
          <cell r="F9222" t="str">
            <v>56502009</v>
          </cell>
          <cell r="G9222" t="str">
            <v>SERVIDOR DE COMUNICACI+NES</v>
          </cell>
        </row>
        <row r="9223">
          <cell r="F9223" t="str">
            <v>56502016</v>
          </cell>
          <cell r="G9223" t="str">
            <v>SISTEMA DE GESTION DE RED INALAMBRICA</v>
          </cell>
        </row>
        <row r="9224">
          <cell r="F9224" t="str">
            <v>56502018</v>
          </cell>
          <cell r="G9224" t="str">
            <v>ANTENA SECTORIAL</v>
          </cell>
        </row>
        <row r="9225">
          <cell r="F9225" t="str">
            <v>56502019</v>
          </cell>
          <cell r="G9225" t="str">
            <v>ANTENA OMNI-DIRECCIONAL</v>
          </cell>
        </row>
        <row r="9226">
          <cell r="F9226" t="str">
            <v>56502024</v>
          </cell>
          <cell r="G9226" t="str">
            <v>ANTENA INALAMBRICA</v>
          </cell>
        </row>
        <row r="9227">
          <cell r="F9227" t="str">
            <v>56502025</v>
          </cell>
          <cell r="G9227" t="str">
            <v>ANTENA DE 2.4 METROS DE DIAMETRO</v>
          </cell>
        </row>
        <row r="9228">
          <cell r="F9228" t="str">
            <v>56502026</v>
          </cell>
          <cell r="G9228" t="str">
            <v>ANTENA DE 3.7 METROS DE DIAMETRO</v>
          </cell>
        </row>
        <row r="9229">
          <cell r="F9229" t="str">
            <v>56502027</v>
          </cell>
          <cell r="G9229" t="str">
            <v>CONCENTRADOR LATTISNET PARA RED DE FIBRA OPTICA</v>
          </cell>
        </row>
        <row r="9230">
          <cell r="F9230" t="str">
            <v>56502028</v>
          </cell>
          <cell r="G9230" t="str">
            <v>CONCENTRADOR ETHERNET</v>
          </cell>
        </row>
        <row r="9231">
          <cell r="F9231" t="str">
            <v>56502029</v>
          </cell>
          <cell r="G9231" t="str">
            <v>PANEL TELCO</v>
          </cell>
        </row>
        <row r="9232">
          <cell r="F9232" t="str">
            <v>56502030</v>
          </cell>
          <cell r="G9232" t="str">
            <v>PORTA SYSTEM</v>
          </cell>
        </row>
        <row r="9233">
          <cell r="F9233" t="str">
            <v>56502031</v>
          </cell>
          <cell r="G9233" t="str">
            <v>PAQUETE CONSOLA</v>
          </cell>
        </row>
        <row r="9234">
          <cell r="F9234" t="str">
            <v>56502113</v>
          </cell>
          <cell r="G9234" t="str">
            <v>EQUIPO DE SEGURIDAD FIREWALLE</v>
          </cell>
        </row>
        <row r="9235">
          <cell r="F9235" t="str">
            <v>56502023</v>
          </cell>
          <cell r="G9235" t="str">
            <v>TORRE DE RADIOCOMUNICACION</v>
          </cell>
        </row>
        <row r="9236">
          <cell r="F9236" t="str">
            <v>56502101</v>
          </cell>
          <cell r="G9236" t="str">
            <v>TELEFONO IP</v>
          </cell>
        </row>
        <row r="9237">
          <cell r="F9237" t="str">
            <v>56502009</v>
          </cell>
          <cell r="G9237" t="str">
            <v>SERVIDOR DE COMUNICACION</v>
          </cell>
        </row>
        <row r="9238">
          <cell r="F9238" t="str">
            <v>56501025</v>
          </cell>
          <cell r="G9238" t="str">
            <v>KIT DE RADIO ENLACE</v>
          </cell>
        </row>
        <row r="9239">
          <cell r="F9239" t="str">
            <v>56502103</v>
          </cell>
          <cell r="G9239" t="str">
            <v>CONCENTRADOR(SWITCH)</v>
          </cell>
        </row>
        <row r="9240">
          <cell r="F9240" t="str">
            <v>56501025</v>
          </cell>
          <cell r="G9240" t="str">
            <v>KIT DE RADIO ENLACE</v>
          </cell>
        </row>
        <row r="9241">
          <cell r="F9241" t="str">
            <v>56502104</v>
          </cell>
          <cell r="G9241" t="str">
            <v>ACCES POINT</v>
          </cell>
        </row>
        <row r="9242">
          <cell r="F9242" t="str">
            <v>56502062</v>
          </cell>
          <cell r="G9242" t="str">
            <v>ANTENA PARA ENLACE DE MICROONDAS EXALT EX5R-CGIGE</v>
          </cell>
        </row>
        <row r="9243">
          <cell r="F9243" t="str">
            <v>56601003</v>
          </cell>
          <cell r="G9243" t="str">
            <v>PLANTA GENERADORA DE CORRIENTE ELECTRICA</v>
          </cell>
        </row>
        <row r="9244">
          <cell r="F9244" t="str">
            <v>56601003</v>
          </cell>
          <cell r="G9244" t="str">
            <v>PLANTA GENERADORA DE CORRIENTE ELECTRICA</v>
          </cell>
        </row>
        <row r="9245">
          <cell r="F9245" t="str">
            <v>56704006</v>
          </cell>
          <cell r="G9245" t="str">
            <v>PISTOLA DE AIRE</v>
          </cell>
        </row>
        <row r="9246">
          <cell r="F9246" t="str">
            <v>59101025</v>
          </cell>
          <cell r="G9246" t="str">
            <v>SOFTWARE ENTERASYS NMS-100</v>
          </cell>
        </row>
        <row r="9247">
          <cell r="F9247" t="str">
            <v>51107001</v>
          </cell>
          <cell r="G9247" t="str">
            <v>LIBRERO  METALICO</v>
          </cell>
        </row>
        <row r="9248">
          <cell r="F9248" t="str">
            <v>51101004</v>
          </cell>
          <cell r="G9248" t="str">
            <v>ARCHIVERO METALICO DE 4 GAVETAS</v>
          </cell>
        </row>
        <row r="9249">
          <cell r="F9249" t="str">
            <v>51107004</v>
          </cell>
          <cell r="G9249" t="str">
            <v>LIBRERO DE MADERA</v>
          </cell>
        </row>
        <row r="9250">
          <cell r="F9250" t="str">
            <v>51108007</v>
          </cell>
          <cell r="G9250" t="str">
            <v>ESCRITORIO SECRETARIAL CON ADITAMENTODE 1 GAVETA</v>
          </cell>
        </row>
        <row r="9251">
          <cell r="F9251" t="str">
            <v>51108010</v>
          </cell>
          <cell r="G9251" t="str">
            <v>ESCRITORIO SEMIEJECUTIVO DE 1 GAVETA</v>
          </cell>
        </row>
        <row r="9252">
          <cell r="F9252" t="str">
            <v>51108011</v>
          </cell>
          <cell r="G9252" t="str">
            <v>ESCRITORIO SEMIEJECUTIVO DE 2 GAVETAS</v>
          </cell>
        </row>
        <row r="9253">
          <cell r="F9253" t="str">
            <v>51108013</v>
          </cell>
          <cell r="G9253" t="str">
            <v>ESCRITORIO SEMIEJECUTIVO DE 4 GAVETAS</v>
          </cell>
        </row>
        <row r="9254">
          <cell r="F9254" t="str">
            <v>51105025</v>
          </cell>
          <cell r="G9254" t="str">
            <v>SILLON SEMIEJECUTIVO</v>
          </cell>
        </row>
        <row r="9255">
          <cell r="F9255" t="str">
            <v>51108033</v>
          </cell>
          <cell r="G9255" t="str">
            <v>ESCRITORIO  DE MADERA  5 GAVETAS</v>
          </cell>
        </row>
        <row r="9256">
          <cell r="F9256" t="str">
            <v>51102019</v>
          </cell>
          <cell r="G9256" t="str">
            <v>CREDENZA CHERRY TRADICIONAL</v>
          </cell>
        </row>
        <row r="9257">
          <cell r="F9257" t="str">
            <v>51107010</v>
          </cell>
          <cell r="G9257" t="str">
            <v>LIBRERO DE 5 ENTREPANOS</v>
          </cell>
        </row>
        <row r="9258">
          <cell r="F9258" t="str">
            <v>51101004</v>
          </cell>
          <cell r="G9258" t="str">
            <v>ARCHIVERO METALICO DE 4 GAVETAS</v>
          </cell>
        </row>
        <row r="9259">
          <cell r="F9259" t="str">
            <v>51105030</v>
          </cell>
          <cell r="G9259" t="str">
            <v>SILLON EJECUTIVO CON RESPALDO ALTO</v>
          </cell>
        </row>
        <row r="9260">
          <cell r="F9260" t="str">
            <v>51104019</v>
          </cell>
          <cell r="G9260" t="str">
            <v>MESA RECTANGULAR</v>
          </cell>
        </row>
        <row r="9261">
          <cell r="F9261" t="str">
            <v>51108074</v>
          </cell>
          <cell r="G9261" t="str">
            <v>ESCRITORIO SECRETARIAL</v>
          </cell>
        </row>
        <row r="9262">
          <cell r="F9262" t="str">
            <v>51210005</v>
          </cell>
          <cell r="G9262" t="str">
            <v>MESA DE TRABAJO</v>
          </cell>
        </row>
        <row r="9263">
          <cell r="F9263" t="str">
            <v>51202006</v>
          </cell>
          <cell r="G9263" t="str">
            <v>GABINETE CON 2 PUERTAS</v>
          </cell>
        </row>
        <row r="9264">
          <cell r="F9264" t="str">
            <v>51206009</v>
          </cell>
          <cell r="G9264" t="str">
            <v>MODULO</v>
          </cell>
        </row>
        <row r="9265">
          <cell r="F9265" t="str">
            <v>51206011</v>
          </cell>
          <cell r="G9265" t="str">
            <v>MUEBLE CON DOBLE REPISA</v>
          </cell>
        </row>
        <row r="9266">
          <cell r="F9266" t="str">
            <v>51210012</v>
          </cell>
          <cell r="G9266" t="str">
            <v>MESA PARA SALA DE JUNTAS</v>
          </cell>
        </row>
        <row r="9267">
          <cell r="F9267" t="str">
            <v>51501001</v>
          </cell>
          <cell r="G9267" t="str">
            <v>C.P.U DE ESCRITORIO</v>
          </cell>
        </row>
        <row r="9268">
          <cell r="F9268" t="str">
            <v>51505001</v>
          </cell>
          <cell r="G9268" t="str">
            <v>ESCANER PLANO</v>
          </cell>
        </row>
        <row r="9269">
          <cell r="F9269" t="str">
            <v>51507001</v>
          </cell>
          <cell r="G9269" t="str">
            <v>FUENTE DE PODER DE 375 VA</v>
          </cell>
        </row>
        <row r="9270">
          <cell r="F9270" t="str">
            <v>51510001</v>
          </cell>
          <cell r="G9270" t="str">
            <v>LAP-TOP H.P. PAVILION</v>
          </cell>
        </row>
        <row r="9271">
          <cell r="F9271" t="str">
            <v>51512001</v>
          </cell>
          <cell r="G9271" t="str">
            <v>IMPRESORA DE MATRIZ DE PUNTO</v>
          </cell>
        </row>
        <row r="9272">
          <cell r="F9272" t="str">
            <v>51502002</v>
          </cell>
          <cell r="G9272" t="str">
            <v>MONITOR SVGA</v>
          </cell>
        </row>
        <row r="9273">
          <cell r="F9273" t="str">
            <v>51503002</v>
          </cell>
          <cell r="G9273" t="str">
            <v>TECLADO</v>
          </cell>
        </row>
        <row r="9274">
          <cell r="F9274" t="str">
            <v>51511002</v>
          </cell>
          <cell r="G9274" t="str">
            <v>CONCENTRADOR (SWITCH)</v>
          </cell>
        </row>
        <row r="9275">
          <cell r="F9275" t="str">
            <v>51512002</v>
          </cell>
          <cell r="G9275" t="str">
            <v>IMPRESORA DE INYECCION DE TINTA</v>
          </cell>
        </row>
        <row r="9276">
          <cell r="F9276" t="str">
            <v>51502003</v>
          </cell>
          <cell r="G9276" t="str">
            <v>MONITOR PANTALLA LCD</v>
          </cell>
        </row>
        <row r="9277">
          <cell r="F9277" t="str">
            <v>51512003</v>
          </cell>
          <cell r="G9277" t="str">
            <v>IMPRESORA LASER</v>
          </cell>
        </row>
        <row r="9278">
          <cell r="F9278" t="str">
            <v>51501004</v>
          </cell>
          <cell r="G9278" t="str">
            <v>MINICOMPUTADORA DE BOLSILLO</v>
          </cell>
        </row>
        <row r="9279">
          <cell r="F9279" t="str">
            <v>51512010</v>
          </cell>
          <cell r="G9279" t="str">
            <v>IMPRESORA MULTIFUNCIONAL</v>
          </cell>
        </row>
        <row r="9280">
          <cell r="F9280" t="str">
            <v>51511014</v>
          </cell>
          <cell r="G9280" t="str">
            <v>CONCENTRADOR DE VIDEO CONFERENCIA</v>
          </cell>
        </row>
        <row r="9281">
          <cell r="F9281" t="str">
            <v>51510035</v>
          </cell>
          <cell r="G9281" t="str">
            <v>LAP-TOP DELL INSPIRON 1525</v>
          </cell>
        </row>
        <row r="9282">
          <cell r="F9282" t="str">
            <v>51510065</v>
          </cell>
          <cell r="G9282" t="str">
            <v>LAP-TOP APPLE 13.3</v>
          </cell>
        </row>
        <row r="9283">
          <cell r="F9283" t="str">
            <v>51510143</v>
          </cell>
          <cell r="G9283" t="str">
            <v>LAP-TOP TOSHIBA SATELITE L645-SP4163M</v>
          </cell>
        </row>
        <row r="9284">
          <cell r="F9284" t="str">
            <v>51510243</v>
          </cell>
          <cell r="G9284" t="str">
            <v>LAP-TOP TOSHIBA SATELLITE PRO U400-SP2804</v>
          </cell>
        </row>
        <row r="9285">
          <cell r="F9285" t="str">
            <v>51510244</v>
          </cell>
          <cell r="G9285" t="str">
            <v>LAP-TOP TOSHIBA SATELLITE PRO L300-SP5809R</v>
          </cell>
        </row>
        <row r="9286">
          <cell r="F9286" t="str">
            <v>51510301</v>
          </cell>
          <cell r="G9286" t="str">
            <v>LAP-TOP APLLE MAC-BOOK MO760 E/A</v>
          </cell>
        </row>
        <row r="9287">
          <cell r="F9287" t="str">
            <v>51512038</v>
          </cell>
          <cell r="G9287" t="str">
            <v>IMPRESORA LASERJET</v>
          </cell>
        </row>
        <row r="9288">
          <cell r="F9288" t="str">
            <v>51501113</v>
          </cell>
          <cell r="G9288" t="str">
            <v>EQUIPO DE COMPUTO OPTILEX 7010 SFF (C.P.U. MONITOR Y TECLADO)</v>
          </cell>
        </row>
        <row r="9289">
          <cell r="F9289" t="str">
            <v>51501124</v>
          </cell>
          <cell r="G9289" t="str">
            <v>COMPUTADORA DE ESCRITORIO HP 21H</v>
          </cell>
        </row>
        <row r="9290">
          <cell r="F9290" t="str">
            <v>51501142</v>
          </cell>
          <cell r="G9290" t="str">
            <v>EQUIPO DE COMPUTO HP ELITEDESK 800</v>
          </cell>
        </row>
        <row r="9291">
          <cell r="F9291" t="str">
            <v>51501001</v>
          </cell>
          <cell r="G9291" t="str">
            <v>C.P.U DE ESCRITORIO</v>
          </cell>
        </row>
        <row r="9292">
          <cell r="F9292" t="str">
            <v>51503002</v>
          </cell>
          <cell r="G9292" t="str">
            <v>TECLADO</v>
          </cell>
        </row>
        <row r="9293">
          <cell r="F9293" t="str">
            <v>51502003</v>
          </cell>
          <cell r="G9293" t="str">
            <v>MONITOR PANTALLA LCD</v>
          </cell>
        </row>
        <row r="9294">
          <cell r="F9294" t="str">
            <v>51501045</v>
          </cell>
          <cell r="G9294" t="str">
            <v>COMPUTADORA DE ESCRITORIO DELL OPTIPLEX 7010 SFF IC3-3240</v>
          </cell>
        </row>
        <row r="9295">
          <cell r="F9295" t="str">
            <v>51510179</v>
          </cell>
          <cell r="G9295" t="str">
            <v>EQUIPO DE COMPUTO (C.P.U. MONITOR Y TECLADO)</v>
          </cell>
        </row>
        <row r="9296">
          <cell r="F9296" t="str">
            <v>51501058</v>
          </cell>
          <cell r="G9296" t="str">
            <v>COMPUTADORA IMAC 21.5</v>
          </cell>
        </row>
        <row r="9297">
          <cell r="F9297" t="str">
            <v>51501073</v>
          </cell>
          <cell r="G9297" t="str">
            <v>EQUIPO DE COMPUTO (C.P.U. MONITOR Y TECLADO)</v>
          </cell>
        </row>
        <row r="9298">
          <cell r="F9298" t="str">
            <v>51510292</v>
          </cell>
          <cell r="G9298" t="str">
            <v>LAP-TOP LENOVO THINKPAD E430</v>
          </cell>
        </row>
        <row r="9299">
          <cell r="F9299" t="str">
            <v>51510302</v>
          </cell>
          <cell r="G9299" t="str">
            <v>LAP-TOP LENOVO ULTRABOOK IDEAPAD YOGA 11S</v>
          </cell>
        </row>
        <row r="9300">
          <cell r="F9300" t="str">
            <v>51511093</v>
          </cell>
          <cell r="G9300" t="str">
            <v>DUAL RADIO 802.11A/B/G/N-SA WS-AP3640 NAM</v>
          </cell>
        </row>
        <row r="9301">
          <cell r="F9301" t="str">
            <v>51501070</v>
          </cell>
          <cell r="G9301" t="str">
            <v>COMPUTADORA APPLE IMAC 21.5</v>
          </cell>
        </row>
        <row r="9302">
          <cell r="F9302" t="str">
            <v>51505024</v>
          </cell>
          <cell r="G9302" t="str">
            <v>ESCANER KODAK</v>
          </cell>
        </row>
        <row r="9303">
          <cell r="F9303" t="str">
            <v>51510360</v>
          </cell>
          <cell r="G9303" t="str">
            <v>LAP-TOP MACBOOK PRO RETINA</v>
          </cell>
        </row>
        <row r="9304">
          <cell r="F9304" t="str">
            <v>51501143</v>
          </cell>
          <cell r="G9304" t="str">
            <v>COMPUTADORA HP</v>
          </cell>
        </row>
        <row r="9305">
          <cell r="F9305" t="str">
            <v>51512040</v>
          </cell>
          <cell r="G9305" t="str">
            <v>IMPRESORA MULTIFUNCIONAL HP</v>
          </cell>
        </row>
        <row r="9306">
          <cell r="F9306" t="str">
            <v>51501056</v>
          </cell>
          <cell r="G9306" t="str">
            <v>EQUIPO DE COMPUTO HP (C.P.U. MONITOR Y TECLADO)</v>
          </cell>
        </row>
        <row r="9307">
          <cell r="F9307" t="str">
            <v>51510065</v>
          </cell>
          <cell r="G9307" t="str">
            <v>LAP-TOP APPLE 13.3</v>
          </cell>
        </row>
        <row r="9308">
          <cell r="F9308" t="str">
            <v>51507030</v>
          </cell>
          <cell r="G9308" t="str">
            <v>FUENTE DE PODER TRIPP LITE 1000 VA CON 500 W</v>
          </cell>
        </row>
        <row r="9309">
          <cell r="F9309" t="str">
            <v>51510117</v>
          </cell>
          <cell r="G9309" t="str">
            <v>PUNTO DE ACCESO INALAMBRICO MARCA PROXIM, MODELO ORINOCO AP-8000</v>
          </cell>
        </row>
        <row r="9310">
          <cell r="F9310" t="str">
            <v>51511041</v>
          </cell>
          <cell r="G9310" t="str">
            <v>SWITCH ENTERSYS, MODELO C5G124-24 C5, DE 24 PUERTOS 10/100/1000, 4 COMBO</v>
          </cell>
        </row>
        <row r="9311">
          <cell r="F9311" t="str">
            <v>51511042</v>
          </cell>
          <cell r="G9311" t="str">
            <v>SWITCH ENTERSYS, MODELO A4H124-24, DE 24 PUERTOS 10/100 L2</v>
          </cell>
        </row>
        <row r="9312">
          <cell r="F9312" t="str">
            <v>51512024</v>
          </cell>
          <cell r="G9312" t="str">
            <v>IMPRESORA LASERJET HP</v>
          </cell>
        </row>
        <row r="9313">
          <cell r="F9313" t="str">
            <v>51512149</v>
          </cell>
          <cell r="G9313" t="str">
            <v>IMPRESORA EPSON MULTIFUNCIONAL</v>
          </cell>
        </row>
        <row r="9314">
          <cell r="F9314" t="str">
            <v>51510356</v>
          </cell>
          <cell r="G9314" t="str">
            <v>LAP-TOP LENOVO</v>
          </cell>
        </row>
        <row r="9315">
          <cell r="F9315" t="str">
            <v>51510362</v>
          </cell>
          <cell r="G9315" t="str">
            <v>LAP-TOP DELL</v>
          </cell>
        </row>
        <row r="9316">
          <cell r="F9316" t="str">
            <v>51501086</v>
          </cell>
          <cell r="G9316" t="str">
            <v>EQUIPO DE COMPUTO DELL VOSTRO 2705 (C.P.U. MONITOR Y TECLADO)</v>
          </cell>
        </row>
        <row r="9317">
          <cell r="F9317" t="str">
            <v>51510001</v>
          </cell>
          <cell r="G9317" t="str">
            <v>LAP-TOP H.P. PAVILION</v>
          </cell>
        </row>
        <row r="9318">
          <cell r="F9318" t="str">
            <v>51510352</v>
          </cell>
          <cell r="G9318" t="str">
            <v>LAP-TOP HP</v>
          </cell>
        </row>
        <row r="9319">
          <cell r="F9319" t="str">
            <v>51512189</v>
          </cell>
          <cell r="G9319" t="str">
            <v>IMPRESORA MULTIFUNCIONAL CANON</v>
          </cell>
        </row>
        <row r="9320">
          <cell r="F9320" t="str">
            <v>51512024</v>
          </cell>
          <cell r="G9320" t="str">
            <v>IMPRESORA LASERJET HP</v>
          </cell>
        </row>
        <row r="9321">
          <cell r="F9321" t="str">
            <v>51501165</v>
          </cell>
          <cell r="G9321" t="str">
            <v>EQUIPO DE COMPUTO ASUS</v>
          </cell>
        </row>
        <row r="9322">
          <cell r="F9322" t="str">
            <v>51510112</v>
          </cell>
          <cell r="G9322" t="str">
            <v>LAP-TOP SIN MARCA</v>
          </cell>
        </row>
        <row r="9323">
          <cell r="F9323" t="str">
            <v>51510336</v>
          </cell>
          <cell r="G9323" t="str">
            <v>LAP-TOP HP 240</v>
          </cell>
        </row>
        <row r="9324">
          <cell r="F9324" t="str">
            <v>51901001</v>
          </cell>
          <cell r="G9324" t="str">
            <v>CAJA FUERTE DIGITAL</v>
          </cell>
        </row>
        <row r="9325">
          <cell r="F9325" t="str">
            <v>51911009</v>
          </cell>
          <cell r="G9325" t="str">
            <v>ENGARGOLADORA ARILLO METALICO</v>
          </cell>
        </row>
        <row r="9326">
          <cell r="F9326" t="str">
            <v>51903030</v>
          </cell>
          <cell r="G9326" t="str">
            <v>COPIADORA MULTIFUNCIONAL RICOH MP-201SP</v>
          </cell>
        </row>
        <row r="9327">
          <cell r="F9327" t="str">
            <v>52102002</v>
          </cell>
          <cell r="G9327" t="str">
            <v>CAMARA DE FOTOCOMPOSICION</v>
          </cell>
        </row>
        <row r="9328">
          <cell r="F9328" t="str">
            <v>52103005</v>
          </cell>
          <cell r="G9328" t="str">
            <v>PANTALLA DE TRIPIE</v>
          </cell>
        </row>
        <row r="9329">
          <cell r="F9329" t="str">
            <v>52107013</v>
          </cell>
          <cell r="G9329" t="str">
            <v>PANTALLA PLANA DE PLASMA</v>
          </cell>
        </row>
        <row r="9330">
          <cell r="F9330" t="str">
            <v>52104017</v>
          </cell>
          <cell r="G9330" t="str">
            <v>PROYECTOR (CANON)</v>
          </cell>
        </row>
        <row r="9331">
          <cell r="F9331" t="str">
            <v>52106024</v>
          </cell>
          <cell r="G9331" t="str">
            <v>GRABADORA PORTATIL</v>
          </cell>
        </row>
        <row r="9332">
          <cell r="F9332" t="str">
            <v>52106081</v>
          </cell>
          <cell r="G9332" t="str">
            <v>MICROGRABADORA SONY</v>
          </cell>
        </row>
        <row r="9333">
          <cell r="F9333" t="str">
            <v>52106117</v>
          </cell>
          <cell r="G9333" t="str">
            <v>MICROFONO INALAMBRICO VHF</v>
          </cell>
        </row>
        <row r="9334">
          <cell r="F9334" t="str">
            <v>52104039</v>
          </cell>
          <cell r="G9334" t="str">
            <v>VIDEOPROYECTOR EPSON</v>
          </cell>
        </row>
        <row r="9335">
          <cell r="F9335" t="str">
            <v>52107052</v>
          </cell>
          <cell r="G9335" t="str">
            <v>PANTALLA LED LG</v>
          </cell>
        </row>
        <row r="9336">
          <cell r="F9336" t="str">
            <v>52104038</v>
          </cell>
          <cell r="G9336" t="str">
            <v>PROYECTOR BENQ</v>
          </cell>
        </row>
        <row r="9337">
          <cell r="F9337" t="str">
            <v>52103005</v>
          </cell>
          <cell r="G9337" t="str">
            <v>PANTALLA DE TRIPIE</v>
          </cell>
        </row>
        <row r="9338">
          <cell r="F9338" t="str">
            <v>52104039</v>
          </cell>
          <cell r="G9338" t="str">
            <v>VIDEOPROYECTOR EPSON</v>
          </cell>
        </row>
        <row r="9339">
          <cell r="F9339" t="str">
            <v>52301002</v>
          </cell>
          <cell r="G9339" t="str">
            <v>CAMARA FOTOGRAFICA DIGITAL SONY ALPHASLT-A 65 V 24.3 MEGAPIXELS</v>
          </cell>
        </row>
        <row r="9340">
          <cell r="F9340" t="str">
            <v>52302017</v>
          </cell>
          <cell r="G9340" t="str">
            <v>FILMADORA DIGITAL PANASONIC HDC-HS900-DISCO DURO 220GB</v>
          </cell>
        </row>
        <row r="9341">
          <cell r="F9341" t="str">
            <v>52302143</v>
          </cell>
          <cell r="G9341" t="str">
            <v>VIDEOCAMARA DIGITAL SONY HDR-PJ230/BCE23</v>
          </cell>
        </row>
        <row r="9342">
          <cell r="F9342" t="str">
            <v>52302057</v>
          </cell>
          <cell r="G9342" t="str">
            <v>EQUIPO DE VIDEOCONFERENCIA</v>
          </cell>
        </row>
        <row r="9343">
          <cell r="F9343" t="str">
            <v>52910007</v>
          </cell>
          <cell r="G9343" t="str">
            <v>PIZARRON INTERACTIVO</v>
          </cell>
        </row>
        <row r="9344">
          <cell r="F9344" t="str">
            <v>52910001</v>
          </cell>
          <cell r="G9344" t="str">
            <v>PIZARRON ACRILICO</v>
          </cell>
        </row>
        <row r="9345">
          <cell r="F9345" t="str">
            <v>53205079</v>
          </cell>
          <cell r="G9345" t="str">
            <v>EQUIPO LIVIANO PARA EL MUESTREO INALTERADO</v>
          </cell>
        </row>
        <row r="9346">
          <cell r="F9346" t="str">
            <v>54101044</v>
          </cell>
          <cell r="G9346" t="str">
            <v>VOLKSWAGEN NUEVO GOL 4 PUERTAS SEDANSPOR, M, 1.6 LITROS</v>
          </cell>
        </row>
        <row r="9347">
          <cell r="F9347" t="str">
            <v>54101050</v>
          </cell>
          <cell r="G9347" t="str">
            <v>JEEP PATRIOT SPORT 4X2 AUTOMATICO 4 CILINDROS</v>
          </cell>
        </row>
        <row r="9348">
          <cell r="F9348" t="str">
            <v>56402004</v>
          </cell>
          <cell r="G9348" t="str">
            <v>AIRE ACONDICIONADO MINI-SPLIT DE 12,00BTU`S</v>
          </cell>
        </row>
        <row r="9349">
          <cell r="F9349" t="str">
            <v>56402006</v>
          </cell>
          <cell r="G9349" t="str">
            <v>AIRE ACONDICIONADO MINI-SPLIT DE 24,00BTU`S</v>
          </cell>
        </row>
        <row r="9350">
          <cell r="F9350" t="str">
            <v>56402007</v>
          </cell>
          <cell r="G9350" t="str">
            <v>AIRE ACONDICIONADO MINI-SPLIT DE 18,00BTU`S</v>
          </cell>
        </row>
        <row r="9351">
          <cell r="F9351" t="str">
            <v>56402004</v>
          </cell>
          <cell r="G9351" t="str">
            <v>AIRE ACONDICIONADO MINI-SPLIT DE 12,000 BTU`S</v>
          </cell>
        </row>
        <row r="9352">
          <cell r="F9352" t="str">
            <v>56402006</v>
          </cell>
          <cell r="G9352" t="str">
            <v>AIRE ACONDICIONADO MINI-SPLIT DE 24,000 BTU`S</v>
          </cell>
        </row>
        <row r="9353">
          <cell r="F9353" t="str">
            <v>56402007</v>
          </cell>
          <cell r="G9353" t="str">
            <v>AIRE ACONDICIONADO MINI-SPLIT DE 18,000 BTU`S</v>
          </cell>
        </row>
        <row r="9354">
          <cell r="F9354" t="str">
            <v>56402016</v>
          </cell>
          <cell r="G9354" t="str">
            <v>AIRE ACONDICIONADO MINI-SPLIT DE 36,000 BTU'S</v>
          </cell>
        </row>
        <row r="9355">
          <cell r="F9355" t="str">
            <v>56502004</v>
          </cell>
          <cell r="G9355" t="str">
            <v>ENRUTADOR</v>
          </cell>
        </row>
        <row r="9356">
          <cell r="F9356" t="str">
            <v>56502101</v>
          </cell>
          <cell r="G9356" t="str">
            <v>TELEFONO IP</v>
          </cell>
        </row>
        <row r="9357">
          <cell r="F9357" t="str">
            <v>56502041</v>
          </cell>
          <cell r="G9357" t="str">
            <v>RACK ORGANIZADOR VERTICAL PANDUIT WMPV45</v>
          </cell>
        </row>
        <row r="9358">
          <cell r="F9358" t="str">
            <v>56502039</v>
          </cell>
          <cell r="G9358" t="str">
            <v>RACK ACERO 5 REPISAS</v>
          </cell>
        </row>
        <row r="9359">
          <cell r="F9359" t="str">
            <v>56501025</v>
          </cell>
          <cell r="G9359" t="str">
            <v>KIT DE RADIO ENLACE</v>
          </cell>
        </row>
        <row r="9360">
          <cell r="F9360" t="str">
            <v>56703002</v>
          </cell>
          <cell r="G9360" t="str">
            <v>ESCALERA TIPO TIJERA</v>
          </cell>
        </row>
        <row r="9361">
          <cell r="F9361" t="str">
            <v>56904006</v>
          </cell>
          <cell r="G9361" t="str">
            <v>FRIGO-BAR</v>
          </cell>
        </row>
        <row r="9362">
          <cell r="F9362" t="str">
            <v>59101041</v>
          </cell>
          <cell r="G9362" t="str">
            <v>SOFTWARE ESTADISTICO IBM SPSS STATICS BASE</v>
          </cell>
        </row>
        <row r="9363">
          <cell r="F9363" t="str">
            <v>59701039</v>
          </cell>
          <cell r="G9363" t="str">
            <v>LICENCIA GAMS/BASE MODULE 1 USUARIO</v>
          </cell>
        </row>
        <row r="9364">
          <cell r="F9364" t="str">
            <v>51101004</v>
          </cell>
          <cell r="G9364" t="str">
            <v>ARCHIVERO METALICO DE 4 GAVETAS</v>
          </cell>
        </row>
        <row r="9365">
          <cell r="F9365" t="str">
            <v>51108013</v>
          </cell>
          <cell r="G9365" t="str">
            <v>ESCRITORIO SEMIEJECUTIVO DE 4 GAVETAS</v>
          </cell>
        </row>
        <row r="9366">
          <cell r="F9366" t="str">
            <v>51105026</v>
          </cell>
          <cell r="G9366" t="str">
            <v>SILLON EJECUTIVO</v>
          </cell>
        </row>
        <row r="9367">
          <cell r="F9367" t="str">
            <v>51108038</v>
          </cell>
          <cell r="G9367" t="str">
            <v>ESCRITORIO EN L DE CRISTAL</v>
          </cell>
        </row>
        <row r="9368">
          <cell r="F9368" t="str">
            <v>51203002</v>
          </cell>
          <cell r="G9368" t="str">
            <v>LOCKER METALICO DE 2 PUERTAS</v>
          </cell>
        </row>
        <row r="9369">
          <cell r="F9369" t="str">
            <v>51210005</v>
          </cell>
          <cell r="G9369" t="str">
            <v>MESA DE TRABAJO</v>
          </cell>
        </row>
        <row r="9370">
          <cell r="F9370" t="str">
            <v>51203007</v>
          </cell>
          <cell r="G9370" t="str">
            <v>LOCKER DE MADERA DE 1 PUERTA</v>
          </cell>
        </row>
        <row r="9371">
          <cell r="F9371" t="str">
            <v>51501001</v>
          </cell>
          <cell r="G9371" t="str">
            <v>C.P.U DE ESCRITORIO</v>
          </cell>
        </row>
        <row r="9372">
          <cell r="F9372" t="str">
            <v>51502001</v>
          </cell>
          <cell r="G9372" t="str">
            <v>MONITOR VGA</v>
          </cell>
        </row>
        <row r="9373">
          <cell r="F9373" t="str">
            <v>51505001</v>
          </cell>
          <cell r="G9373" t="str">
            <v>ESCANER PLANO</v>
          </cell>
        </row>
        <row r="9374">
          <cell r="F9374" t="str">
            <v>51510001</v>
          </cell>
          <cell r="G9374" t="str">
            <v>LAP-TOP H.P. PAVILION</v>
          </cell>
        </row>
        <row r="9375">
          <cell r="F9375" t="str">
            <v>51512003</v>
          </cell>
          <cell r="G9375" t="str">
            <v>IMPRESORA LASER</v>
          </cell>
        </row>
        <row r="9376">
          <cell r="F9376" t="str">
            <v>51510177</v>
          </cell>
          <cell r="G9376" t="str">
            <v>LAP-TOP HP PAVILION</v>
          </cell>
        </row>
        <row r="9377">
          <cell r="F9377" t="str">
            <v>51501113</v>
          </cell>
          <cell r="G9377" t="str">
            <v>EQUIPO DE COMPUTO OPTIPLEX 7010 SFC (C.P.U. MONITOR Y TECLADO)</v>
          </cell>
        </row>
        <row r="9378">
          <cell r="F9378" t="str">
            <v>51510352</v>
          </cell>
          <cell r="G9378" t="str">
            <v>LAP-TOP HP</v>
          </cell>
        </row>
        <row r="9379">
          <cell r="F9379" t="str">
            <v>51501145</v>
          </cell>
          <cell r="G9379" t="str">
            <v>COMPUTADORA DE ESCRITORIO GHIA</v>
          </cell>
        </row>
        <row r="9380">
          <cell r="F9380" t="str">
            <v>51510354</v>
          </cell>
          <cell r="G9380" t="str">
            <v>LAP-TOP TOSHIBA SATELLITE</v>
          </cell>
        </row>
        <row r="9381">
          <cell r="F9381" t="str">
            <v>51512040</v>
          </cell>
          <cell r="G9381" t="str">
            <v>IMPRESORA MULTIFUNCIONAL HP</v>
          </cell>
        </row>
        <row r="9382">
          <cell r="F9382" t="str">
            <v>51907001</v>
          </cell>
          <cell r="G9382" t="str">
            <v>CALCULADORA BASICA</v>
          </cell>
        </row>
        <row r="9383">
          <cell r="F9383" t="str">
            <v>52107001</v>
          </cell>
          <cell r="G9383" t="str">
            <v>TELEVISOR DE 19 PULGADAS</v>
          </cell>
        </row>
        <row r="9384">
          <cell r="F9384" t="str">
            <v>52104039</v>
          </cell>
          <cell r="G9384" t="str">
            <v>VIDEOPROYECTOR EPSON</v>
          </cell>
        </row>
        <row r="9385">
          <cell r="F9385" t="str">
            <v>52301001</v>
          </cell>
          <cell r="G9385" t="str">
            <v>CAMARA FOTOGRAFICA DIGITAL SONY CYBER-SHOT DSC-TX20 16.0 MEGAPIXELS</v>
          </cell>
        </row>
        <row r="9386">
          <cell r="F9386" t="str">
            <v>52302017</v>
          </cell>
          <cell r="G9386" t="str">
            <v>FILMADORA DIGITAL PANASONIC HDC-HS900-DISCO DURO 220GB</v>
          </cell>
        </row>
        <row r="9387">
          <cell r="F9387" t="str">
            <v>52302025</v>
          </cell>
          <cell r="G9387" t="str">
            <v>VIDEO PROYECTOR</v>
          </cell>
        </row>
        <row r="9388">
          <cell r="F9388" t="str">
            <v>52904005</v>
          </cell>
          <cell r="G9388" t="str">
            <v>BASCULA DE PISO</v>
          </cell>
        </row>
        <row r="9389">
          <cell r="F9389" t="str">
            <v>53102048</v>
          </cell>
          <cell r="G9389" t="str">
            <v>DETECTOR DE GESTACION</v>
          </cell>
        </row>
        <row r="9390">
          <cell r="F9390" t="str">
            <v>53102057</v>
          </cell>
          <cell r="G9390" t="str">
            <v>TERMO CRIOGENICO PARA INSEMINACION ARTIFICIAL</v>
          </cell>
        </row>
        <row r="9391">
          <cell r="F9391" t="str">
            <v>53102057</v>
          </cell>
          <cell r="G9391" t="str">
            <v>TERMO CRIOGENICO PARA INSEMINACION ARTIFICIAL</v>
          </cell>
        </row>
        <row r="9392">
          <cell r="F9392" t="str">
            <v>53102058</v>
          </cell>
          <cell r="G9392" t="str">
            <v>CAJA PARA INSEMINACION ARTIFICIAL</v>
          </cell>
        </row>
        <row r="9393">
          <cell r="F9393" t="str">
            <v>53204015</v>
          </cell>
          <cell r="G9393" t="str">
            <v>MICROSCOPIO</v>
          </cell>
        </row>
        <row r="9394">
          <cell r="F9394" t="str">
            <v>53206033</v>
          </cell>
          <cell r="G9394" t="str">
            <v>ULTRASONIDO</v>
          </cell>
        </row>
        <row r="9395">
          <cell r="F9395" t="str">
            <v>53206033</v>
          </cell>
          <cell r="G9395" t="str">
            <v>ULTRASONIDO</v>
          </cell>
        </row>
        <row r="9396">
          <cell r="F9396" t="str">
            <v>53204277</v>
          </cell>
          <cell r="G9396" t="str">
            <v xml:space="preserve"> CABEZA BINOCULAR TIPO SIEDENTOPF</v>
          </cell>
        </row>
        <row r="9397">
          <cell r="F9397" t="str">
            <v>54101025</v>
          </cell>
          <cell r="G9397" t="str">
            <v>CHEVROLET TORNADO-IMPORTADO - PAQUETEMPICK-UP MAN, M. 1.8 LITROS</v>
          </cell>
        </row>
        <row r="9398">
          <cell r="F9398" t="str">
            <v>54101073</v>
          </cell>
          <cell r="G9398" t="str">
            <v>NISSAN CHASIS LARGO 2.4 LITROS DIRECCION HIDRAULICA</v>
          </cell>
        </row>
        <row r="9399">
          <cell r="F9399" t="str">
            <v>54201003</v>
          </cell>
          <cell r="G9399" t="str">
            <v>REDILA</v>
          </cell>
        </row>
        <row r="9400">
          <cell r="F9400" t="str">
            <v>56103001</v>
          </cell>
          <cell r="G9400" t="str">
            <v>TRACTOR AGRICOLA</v>
          </cell>
        </row>
        <row r="9401">
          <cell r="F9401" t="str">
            <v>56104006</v>
          </cell>
          <cell r="G9401" t="str">
            <v>MOLINO</v>
          </cell>
        </row>
        <row r="9402">
          <cell r="F9402" t="str">
            <v>56102008</v>
          </cell>
          <cell r="G9402" t="str">
            <v>ESQUILADORA</v>
          </cell>
        </row>
        <row r="9403">
          <cell r="F9403" t="str">
            <v>56104018</v>
          </cell>
          <cell r="G9403" t="str">
            <v>CHAPEADORA</v>
          </cell>
        </row>
        <row r="9404">
          <cell r="F9404" t="str">
            <v>56104027</v>
          </cell>
          <cell r="G9404" t="str">
            <v>PICADORA DE FORRAJE</v>
          </cell>
        </row>
        <row r="9405">
          <cell r="F9405" t="str">
            <v>56104006</v>
          </cell>
          <cell r="G9405" t="str">
            <v>MOLINO</v>
          </cell>
        </row>
        <row r="9406">
          <cell r="F9406" t="str">
            <v>56102070</v>
          </cell>
          <cell r="G9406" t="str">
            <v>TRASQUILADORA SHOWMASTER</v>
          </cell>
        </row>
        <row r="9407">
          <cell r="F9407" t="str">
            <v>56202001</v>
          </cell>
          <cell r="G9407" t="str">
            <v>MOTOR MONOFASICO</v>
          </cell>
        </row>
        <row r="9408">
          <cell r="F9408" t="str">
            <v>56202003</v>
          </cell>
          <cell r="G9408" t="str">
            <v>MOTOR DE GASOLINA</v>
          </cell>
        </row>
        <row r="9409">
          <cell r="F9409" t="str">
            <v>56702003</v>
          </cell>
          <cell r="G9409" t="str">
            <v>SIERRA</v>
          </cell>
        </row>
        <row r="9410">
          <cell r="F9410" t="str">
            <v>56904007</v>
          </cell>
          <cell r="G9410" t="str">
            <v>REFRIGERADOR</v>
          </cell>
        </row>
        <row r="9411">
          <cell r="F9411" t="str">
            <v>57401003</v>
          </cell>
          <cell r="G9411" t="str">
            <v>HEMBRA DE REPRODUCCION OVINA</v>
          </cell>
        </row>
        <row r="9412">
          <cell r="F9412" t="str">
            <v>57401004</v>
          </cell>
          <cell r="G9412" t="str">
            <v>SEMENTAL OVINO</v>
          </cell>
        </row>
        <row r="9413">
          <cell r="F9413" t="str">
            <v>57401003</v>
          </cell>
          <cell r="G9413" t="str">
            <v>HEMBRA DE REPRODUCCION OVINA</v>
          </cell>
        </row>
        <row r="9414">
          <cell r="F9414" t="str">
            <v>57401004</v>
          </cell>
          <cell r="G9414" t="str">
            <v>SEMENTAL OVINO</v>
          </cell>
        </row>
        <row r="9415">
          <cell r="F9415" t="str">
            <v>57401003</v>
          </cell>
          <cell r="G9415" t="str">
            <v>HEMBRA DE REPRODUCCION OVINO</v>
          </cell>
        </row>
        <row r="9416">
          <cell r="F9416" t="str">
            <v>57401004</v>
          </cell>
          <cell r="G9416" t="str">
            <v>SEMENTAL OVINO</v>
          </cell>
        </row>
        <row r="9417">
          <cell r="F9417" t="str">
            <v>57401003</v>
          </cell>
          <cell r="G9417" t="str">
            <v>HEMBRA DE REPRODUCCION OVINA</v>
          </cell>
        </row>
        <row r="9418">
          <cell r="F9418" t="str">
            <v>57401004</v>
          </cell>
          <cell r="G9418" t="str">
            <v>SEMENTAL OVINO</v>
          </cell>
        </row>
        <row r="9419">
          <cell r="F9419" t="str">
            <v>57401003</v>
          </cell>
          <cell r="G9419" t="str">
            <v>HEMBRA DE REPRODUCCION OVINA</v>
          </cell>
        </row>
        <row r="9420">
          <cell r="F9420" t="str">
            <v>57401004</v>
          </cell>
          <cell r="G9420" t="str">
            <v>SEMENTAL OVINA</v>
          </cell>
        </row>
        <row r="9421">
          <cell r="F9421" t="str">
            <v>57401001</v>
          </cell>
          <cell r="G9421" t="str">
            <v>CORDERO PARA ENGORDA</v>
          </cell>
        </row>
        <row r="9422">
          <cell r="F9422" t="str">
            <v>57401003</v>
          </cell>
          <cell r="G9422" t="str">
            <v xml:space="preserve"> HEMBRA DE REPRODUCCION OVINA</v>
          </cell>
        </row>
        <row r="9423">
          <cell r="F9423" t="str">
            <v>57401010</v>
          </cell>
          <cell r="G9423" t="str">
            <v>CORDERO DE DESTETE HEMBRA</v>
          </cell>
        </row>
        <row r="9424">
          <cell r="F9424" t="str">
            <v>57401014</v>
          </cell>
          <cell r="G9424" t="str">
            <v>CORDERO DE DESTETE MACHO</v>
          </cell>
        </row>
        <row r="9425">
          <cell r="F9425" t="str">
            <v>57401001</v>
          </cell>
          <cell r="G9425" t="str">
            <v>CORDERO PARA ENGORDA</v>
          </cell>
        </row>
        <row r="9426">
          <cell r="F9426" t="str">
            <v>57401012</v>
          </cell>
          <cell r="G9426" t="str">
            <v>OVINOS PRIMALAS</v>
          </cell>
        </row>
        <row r="9427">
          <cell r="F9427" t="str">
            <v>57401010</v>
          </cell>
          <cell r="G9427" t="str">
            <v>CORDERO DE DESTETE HEMBRA</v>
          </cell>
        </row>
        <row r="9428">
          <cell r="F9428" t="str">
            <v>57401014</v>
          </cell>
          <cell r="G9428" t="str">
            <v>CORDERO DE DESTETE MACHO</v>
          </cell>
        </row>
        <row r="9429">
          <cell r="F9429" t="str">
            <v>57401016</v>
          </cell>
          <cell r="G9429" t="str">
            <v>CORDERO DE LACTACIÒN MACHO</v>
          </cell>
        </row>
        <row r="9430">
          <cell r="F9430" t="str">
            <v>57401017</v>
          </cell>
          <cell r="G9430" t="str">
            <v>CORDERO DE LACTACIÒN HEMBRA</v>
          </cell>
        </row>
        <row r="9431">
          <cell r="F9431" t="str">
            <v>51108003</v>
          </cell>
          <cell r="G9431" t="str">
            <v>ESCRITORIO SECRETARIAL DE 2 GAVETAS</v>
          </cell>
        </row>
        <row r="9432">
          <cell r="F9432" t="str">
            <v>51101004</v>
          </cell>
          <cell r="G9432" t="str">
            <v>ARCHIVERO METALICO DE 4 GAVETAS</v>
          </cell>
        </row>
        <row r="9433">
          <cell r="F9433" t="str">
            <v>51105009</v>
          </cell>
          <cell r="G9433" t="str">
            <v>SILLA DE MADERA</v>
          </cell>
        </row>
        <row r="9434">
          <cell r="F9434" t="str">
            <v>51102013</v>
          </cell>
          <cell r="G9434" t="str">
            <v>CREDENZA CON 3 CAJONES</v>
          </cell>
        </row>
        <row r="9435">
          <cell r="F9435" t="str">
            <v>51108017</v>
          </cell>
          <cell r="G9435" t="str">
            <v>ESCRITORIO SEMIEJECUTIVO CON ADITAMIENTO DE 2 GAVETAS</v>
          </cell>
        </row>
        <row r="9436">
          <cell r="F9436" t="str">
            <v>51108020</v>
          </cell>
          <cell r="G9436" t="str">
            <v>ESCRITORIO EJECUTIVO DE 2 GAVETAS</v>
          </cell>
        </row>
        <row r="9437">
          <cell r="F9437" t="str">
            <v>51108030</v>
          </cell>
          <cell r="G9437" t="str">
            <v>ESCRITORIO  DE MADERA  2 GAVETAS</v>
          </cell>
        </row>
        <row r="9438">
          <cell r="F9438" t="str">
            <v>51108003</v>
          </cell>
          <cell r="G9438" t="str">
            <v>ESCRITORIO SECRETARIAL DE 2 GAVETAS</v>
          </cell>
        </row>
        <row r="9439">
          <cell r="F9439" t="str">
            <v>51101011</v>
          </cell>
          <cell r="G9439" t="str">
            <v>ARCHIVERO DE MADERA DE 4 GAVETAS</v>
          </cell>
        </row>
        <row r="9440">
          <cell r="F9440" t="str">
            <v>51104007</v>
          </cell>
          <cell r="G9440" t="str">
            <v>MESA DE TRABAJO</v>
          </cell>
        </row>
        <row r="9441">
          <cell r="F9441" t="str">
            <v>51107026</v>
          </cell>
          <cell r="G9441" t="str">
            <v>LIBRERO ALTO DE PISO CON 5 ENTREPANOS</v>
          </cell>
        </row>
        <row r="9442">
          <cell r="F9442" t="str">
            <v>51201001</v>
          </cell>
          <cell r="G9442" t="str">
            <v>ARMARIO VERTICAL DE ALUMINIO DE 2 PUERTAS</v>
          </cell>
        </row>
        <row r="9443">
          <cell r="F9443" t="str">
            <v>51203004</v>
          </cell>
          <cell r="G9443" t="str">
            <v>LOCKER METALICO DE 4 PUERTAS</v>
          </cell>
        </row>
        <row r="9444">
          <cell r="F9444" t="str">
            <v>51206004</v>
          </cell>
          <cell r="G9444" t="str">
            <v>MAMPARA</v>
          </cell>
        </row>
        <row r="9445">
          <cell r="F9445" t="str">
            <v>51209010</v>
          </cell>
          <cell r="G9445" t="str">
            <v>CAMILLA PORTATIL</v>
          </cell>
        </row>
        <row r="9446">
          <cell r="F9446" t="str">
            <v>51210012</v>
          </cell>
          <cell r="G9446" t="str">
            <v>MESA PARA SALA DE JUNTAS</v>
          </cell>
        </row>
        <row r="9447">
          <cell r="F9447" t="str">
            <v>51501001</v>
          </cell>
          <cell r="G9447" t="str">
            <v>C.P.U DE ESCRITORIO</v>
          </cell>
        </row>
        <row r="9448">
          <cell r="F9448" t="str">
            <v>51502001</v>
          </cell>
          <cell r="G9448" t="str">
            <v>MONITOR VGA</v>
          </cell>
        </row>
        <row r="9449">
          <cell r="F9449" t="str">
            <v>51505001</v>
          </cell>
          <cell r="G9449" t="str">
            <v>ESCANER PLANO</v>
          </cell>
        </row>
        <row r="9450">
          <cell r="F9450" t="str">
            <v>51507001</v>
          </cell>
          <cell r="G9450" t="str">
            <v>FUENTE DE PODER DE 375 VA</v>
          </cell>
        </row>
        <row r="9451">
          <cell r="F9451" t="str">
            <v>51508001</v>
          </cell>
          <cell r="G9451" t="str">
            <v>PROCESADOR CONTROL PROGRAMABLE</v>
          </cell>
        </row>
        <row r="9452">
          <cell r="F9452" t="str">
            <v>51510001</v>
          </cell>
          <cell r="G9452" t="str">
            <v>LAP-TOP H.P. PAVILION</v>
          </cell>
        </row>
        <row r="9453">
          <cell r="F9453" t="str">
            <v>51512001</v>
          </cell>
          <cell r="G9453" t="str">
            <v>IMPRESORA DE MATRIZ DE PUNTO</v>
          </cell>
        </row>
        <row r="9454">
          <cell r="F9454" t="str">
            <v>51502003</v>
          </cell>
          <cell r="G9454" t="str">
            <v>MONITOR PANTALLA LCD</v>
          </cell>
        </row>
        <row r="9455">
          <cell r="F9455" t="str">
            <v>51512003</v>
          </cell>
          <cell r="G9455" t="str">
            <v>IMPRESORA LASER</v>
          </cell>
        </row>
        <row r="9456">
          <cell r="F9456" t="str">
            <v>51510107</v>
          </cell>
          <cell r="G9456" t="str">
            <v>MINI-LAP TOP HP110</v>
          </cell>
        </row>
        <row r="9457">
          <cell r="F9457" t="str">
            <v>51512018</v>
          </cell>
          <cell r="G9457" t="str">
            <v>IMPRESORA LASER A COLOR</v>
          </cell>
        </row>
        <row r="9458">
          <cell r="F9458" t="str">
            <v>51510356</v>
          </cell>
          <cell r="G9458" t="str">
            <v>LAP-TOP LENOVO</v>
          </cell>
        </row>
        <row r="9459">
          <cell r="F9459" t="str">
            <v>51505026</v>
          </cell>
          <cell r="G9459" t="str">
            <v>SCANNER HP</v>
          </cell>
        </row>
        <row r="9460">
          <cell r="F9460" t="str">
            <v>51512034</v>
          </cell>
          <cell r="G9460" t="str">
            <v>IMPRESORA DE MATRIZ DE PUNTO EPSON LX-300</v>
          </cell>
        </row>
        <row r="9461">
          <cell r="F9461" t="str">
            <v>51501041</v>
          </cell>
          <cell r="G9461" t="str">
            <v>COMPUTDORA DE ESCRITORIO HP ONECP120-1156 LA</v>
          </cell>
        </row>
        <row r="9462">
          <cell r="F9462" t="str">
            <v>51501042</v>
          </cell>
          <cell r="G9462" t="str">
            <v>COMPUTDORA DE ESCRITORIO HP OMNI ALL IN ONE 1201178 LA</v>
          </cell>
        </row>
        <row r="9463">
          <cell r="F9463" t="str">
            <v>51510115</v>
          </cell>
          <cell r="G9463" t="str">
            <v>LAP-TOP H.P. PAVILION DV6-61</v>
          </cell>
        </row>
        <row r="9464">
          <cell r="F9464" t="str">
            <v>51501018</v>
          </cell>
          <cell r="G9464" t="str">
            <v>EQUIPO DE COMPUTO ACER (C.P.U. MONITOR Y TECLADO)</v>
          </cell>
        </row>
        <row r="9465">
          <cell r="F9465" t="str">
            <v>51501070</v>
          </cell>
          <cell r="G9465" t="str">
            <v>COMPUTADORA APPLE IMAC 21.5</v>
          </cell>
        </row>
        <row r="9466">
          <cell r="F9466" t="str">
            <v>51501084</v>
          </cell>
          <cell r="G9466" t="str">
            <v>COMPUTADORA DE ESCRITORIO HP PRO 6300SFF</v>
          </cell>
        </row>
        <row r="9467">
          <cell r="F9467" t="str">
            <v>51501056</v>
          </cell>
          <cell r="G9467" t="str">
            <v>EQUIPO DE COMPUTO HP (C.P.U. MONITOR Y TECLADO)</v>
          </cell>
        </row>
        <row r="9468">
          <cell r="F9468" t="str">
            <v>51510353</v>
          </cell>
          <cell r="G9468" t="str">
            <v>LAP-TOP DELL INSPIRON</v>
          </cell>
        </row>
        <row r="9469">
          <cell r="F9469" t="str">
            <v>51501011</v>
          </cell>
          <cell r="G9469" t="str">
            <v>CAMARA WEB PARA COMPUTADORA</v>
          </cell>
        </row>
        <row r="9470">
          <cell r="F9470" t="str">
            <v>51512157</v>
          </cell>
          <cell r="G9470" t="str">
            <v>IMPRESORA MULTIFUNCIONAL EPSON L210</v>
          </cell>
        </row>
        <row r="9471">
          <cell r="F9471" t="str">
            <v>51510307</v>
          </cell>
          <cell r="G9471" t="str">
            <v>LAP-TOP SONY VAIO SVF14</v>
          </cell>
        </row>
        <row r="9472">
          <cell r="F9472" t="str">
            <v>51512166</v>
          </cell>
          <cell r="G9472" t="str">
            <v>IMPRESORA EPSON LX350 MATRIZ DE PUNTO</v>
          </cell>
        </row>
        <row r="9473">
          <cell r="F9473" t="str">
            <v>51510355</v>
          </cell>
          <cell r="G9473" t="str">
            <v>LAP-TOP ACER</v>
          </cell>
        </row>
        <row r="9474">
          <cell r="F9474" t="str">
            <v>51903005</v>
          </cell>
          <cell r="G9474" t="str">
            <v>FOTOCOPIADORA</v>
          </cell>
        </row>
        <row r="9475">
          <cell r="F9475" t="str">
            <v>51901022</v>
          </cell>
          <cell r="G9475" t="str">
            <v>SIMULADOR DE IMPACTO</v>
          </cell>
        </row>
        <row r="9476">
          <cell r="F9476" t="str">
            <v>51512185</v>
          </cell>
          <cell r="G9476" t="str">
            <v>IMPRESORA LASER SAMSUNG</v>
          </cell>
        </row>
        <row r="9477">
          <cell r="F9477" t="str">
            <v>52107001</v>
          </cell>
          <cell r="G9477" t="str">
            <v>TELEVISOR DE 19 PULGADAS</v>
          </cell>
        </row>
        <row r="9478">
          <cell r="F9478" t="str">
            <v>52107014</v>
          </cell>
          <cell r="G9478" t="str">
            <v>PANTALLA PLANA LCD</v>
          </cell>
        </row>
        <row r="9479">
          <cell r="F9479" t="str">
            <v>52104017</v>
          </cell>
          <cell r="G9479" t="str">
            <v>PROYECTOR (CANON)</v>
          </cell>
        </row>
        <row r="9480">
          <cell r="F9480" t="str">
            <v>52106044</v>
          </cell>
          <cell r="G9480" t="str">
            <v>BOCINA</v>
          </cell>
        </row>
        <row r="9481">
          <cell r="F9481" t="str">
            <v>52103009</v>
          </cell>
          <cell r="G9481" t="str">
            <v>PANTALLA DE PROYECCION C/TRIPIE</v>
          </cell>
        </row>
        <row r="9482">
          <cell r="F9482" t="str">
            <v>52301002</v>
          </cell>
          <cell r="G9482" t="str">
            <v>CAMARA FOTOGRAFICA DIGITAL SONY ALPHASLT-A 65 V 24.3 MEGAPIXELS</v>
          </cell>
        </row>
        <row r="9483">
          <cell r="F9483" t="str">
            <v>52302017</v>
          </cell>
          <cell r="G9483" t="str">
            <v>FILMADORA DIGITAL PANASONIC HDC-HS900-DISCO DURO 220GB</v>
          </cell>
        </row>
        <row r="9484">
          <cell r="F9484" t="str">
            <v>52302025</v>
          </cell>
          <cell r="G9484" t="str">
            <v>VIDEO PROYECTOR</v>
          </cell>
        </row>
        <row r="9485">
          <cell r="F9485" t="str">
            <v>52302026</v>
          </cell>
          <cell r="G9485" t="str">
            <v>VIDEO RECORD CON CAMARA</v>
          </cell>
        </row>
        <row r="9486">
          <cell r="F9486" t="str">
            <v>52302101</v>
          </cell>
          <cell r="G9486" t="str">
            <v>VIDEO CAMARA CANON VIXIA HFR300</v>
          </cell>
        </row>
        <row r="9487">
          <cell r="F9487" t="str">
            <v>52301146</v>
          </cell>
          <cell r="G9487" t="str">
            <v>CAMARA CANON POWERSHOT</v>
          </cell>
        </row>
        <row r="9488">
          <cell r="F9488" t="str">
            <v>52301066</v>
          </cell>
          <cell r="G9488" t="str">
            <v>CAMARA FOTOGRAFICA OLYMUS 6020 NEGRO</v>
          </cell>
        </row>
        <row r="9489">
          <cell r="F9489" t="str">
            <v>52302212</v>
          </cell>
          <cell r="G9489" t="str">
            <v>VIDEOPROYECTOR EPSON</v>
          </cell>
        </row>
        <row r="9490">
          <cell r="F9490" t="str">
            <v>52302166</v>
          </cell>
          <cell r="G9490" t="str">
            <v>VIDEOPROYECTOR SONY VPL-DX140</v>
          </cell>
        </row>
        <row r="9491">
          <cell r="F9491" t="str">
            <v>52301128</v>
          </cell>
          <cell r="G9491" t="str">
            <v>CAMARA FOTOGRAFICA DIGITALCANON EOS T5I</v>
          </cell>
        </row>
        <row r="9492">
          <cell r="F9492" t="str">
            <v>52910006</v>
          </cell>
          <cell r="G9492" t="str">
            <v>PIZARRON ELECTRONICO</v>
          </cell>
        </row>
        <row r="9493">
          <cell r="F9493" t="str">
            <v>52909001</v>
          </cell>
          <cell r="G9493" t="str">
            <v>MESA PARA COMPUTADORA</v>
          </cell>
        </row>
        <row r="9494">
          <cell r="F9494" t="str">
            <v>52302223</v>
          </cell>
          <cell r="G9494" t="str">
            <v>VIDEOPROYECTOR ACER</v>
          </cell>
        </row>
        <row r="9495">
          <cell r="F9495" t="str">
            <v>53101018</v>
          </cell>
          <cell r="G9495" t="str">
            <v>EQUIPO DE QUIMICA</v>
          </cell>
        </row>
        <row r="9496">
          <cell r="F9496" t="str">
            <v>53208004</v>
          </cell>
          <cell r="G9496" t="str">
            <v>GEOPOSICIONADOR (G.P.S. NAVIGATOR)</v>
          </cell>
        </row>
        <row r="9497">
          <cell r="F9497" t="str">
            <v>53207004</v>
          </cell>
          <cell r="G9497" t="str">
            <v>ESTUFA DE CULTIVO</v>
          </cell>
        </row>
        <row r="9498">
          <cell r="F9498" t="str">
            <v>53208013</v>
          </cell>
          <cell r="G9498" t="str">
            <v>GPS MAGELLAN EXPLORIST 510</v>
          </cell>
        </row>
        <row r="9499">
          <cell r="F9499" t="str">
            <v>53204182</v>
          </cell>
          <cell r="G9499" t="str">
            <v>MICROSCOPIO STEREOSCOPICO</v>
          </cell>
        </row>
        <row r="9500">
          <cell r="F9500" t="str">
            <v>54101098</v>
          </cell>
          <cell r="G9500" t="str">
            <v>NISSAN VERSA SENSE 4 PUERTAS</v>
          </cell>
        </row>
        <row r="9501">
          <cell r="F9501" t="str">
            <v>54101105</v>
          </cell>
          <cell r="G9501" t="str">
            <v>CHRYSLER DODGE JOURNEY SXT 4 CILINDROS 5 PASAJEROS</v>
          </cell>
        </row>
        <row r="9502">
          <cell r="F9502" t="str">
            <v>54201002</v>
          </cell>
          <cell r="G9502" t="str">
            <v>REMOLQUE</v>
          </cell>
        </row>
        <row r="9503">
          <cell r="F9503" t="str">
            <v>56501001</v>
          </cell>
          <cell r="G9503" t="str">
            <v>BASE TRANSMISOR - RECEPTOR (RADIO)</v>
          </cell>
        </row>
        <row r="9504">
          <cell r="F9504" t="str">
            <v>56601003</v>
          </cell>
          <cell r="G9504" t="str">
            <v>PLANTA GENERADORA DE CORRIENTE ELECTRICA</v>
          </cell>
        </row>
        <row r="9505">
          <cell r="F9505" t="str">
            <v>56703004</v>
          </cell>
          <cell r="G9505" t="str">
            <v>ESCALERA DE EXTENSION</v>
          </cell>
        </row>
        <row r="9506">
          <cell r="F9506" t="str">
            <v>56702012</v>
          </cell>
          <cell r="G9506" t="str">
            <v>MOTOSIERRA</v>
          </cell>
        </row>
        <row r="9507">
          <cell r="F9507" t="str">
            <v>56904003</v>
          </cell>
          <cell r="G9507" t="str">
            <v>ENFRIADOR</v>
          </cell>
        </row>
        <row r="9508">
          <cell r="F9508" t="str">
            <v>56904006</v>
          </cell>
          <cell r="G9508" t="str">
            <v>FRIGO-BAR</v>
          </cell>
        </row>
        <row r="9509">
          <cell r="F9509" t="str">
            <v>56904007</v>
          </cell>
          <cell r="G9509" t="str">
            <v>REFRIGERADOR</v>
          </cell>
        </row>
        <row r="9510">
          <cell r="F9510" t="str">
            <v>56904002</v>
          </cell>
          <cell r="G9510" t="str">
            <v>CONGELADOR</v>
          </cell>
        </row>
        <row r="9511">
          <cell r="F9511" t="str">
            <v>59101024</v>
          </cell>
          <cell r="G9511" t="str">
            <v>SOFTWARE ESPECIALIZADO JM7</v>
          </cell>
        </row>
        <row r="9512">
          <cell r="F9512" t="str">
            <v>58301031</v>
          </cell>
          <cell r="G9512" t="str">
            <v>RECURSOS HUMANOS, BOULEVARD BELISARIODOMINGUEZ, KM. 1081</v>
          </cell>
        </row>
        <row r="9513">
          <cell r="F9513" t="str">
            <v>51107001</v>
          </cell>
          <cell r="G9513" t="str">
            <v>LIBRERO  METALICO</v>
          </cell>
        </row>
        <row r="9514">
          <cell r="F9514" t="str">
            <v>51107002</v>
          </cell>
          <cell r="G9514" t="str">
            <v>LIBRERO DE PISO</v>
          </cell>
        </row>
        <row r="9515">
          <cell r="F9515" t="str">
            <v>51107003</v>
          </cell>
          <cell r="G9515" t="str">
            <v>LIBRERO COLGANTE</v>
          </cell>
        </row>
        <row r="9516">
          <cell r="F9516" t="str">
            <v>51108003</v>
          </cell>
          <cell r="G9516" t="str">
            <v>ESCRITORIO SECRETARIAL DE 2 GAVETAS</v>
          </cell>
        </row>
        <row r="9517">
          <cell r="F9517" t="str">
            <v>51101004</v>
          </cell>
          <cell r="G9517" t="str">
            <v>ARCHIVERO METALICO DE 4 GAVETAS</v>
          </cell>
        </row>
        <row r="9518">
          <cell r="F9518" t="str">
            <v>51102005</v>
          </cell>
          <cell r="G9518" t="str">
            <v>CREDENZA DOS PUERTAS</v>
          </cell>
        </row>
        <row r="9519">
          <cell r="F9519" t="str">
            <v>51108011</v>
          </cell>
          <cell r="G9519" t="str">
            <v>ESCRITORIO SEMIEJECUTIVO DE 2 GAVETAS</v>
          </cell>
        </row>
        <row r="9520">
          <cell r="F9520" t="str">
            <v>51108020</v>
          </cell>
          <cell r="G9520" t="str">
            <v>ESCRITORIO EJECUTIVO DE 2 GAVETAS</v>
          </cell>
        </row>
        <row r="9521">
          <cell r="F9521" t="str">
            <v>51105025</v>
          </cell>
          <cell r="G9521" t="str">
            <v>SILLON SEMIEJECUTIVO</v>
          </cell>
        </row>
        <row r="9522">
          <cell r="F9522" t="str">
            <v>51108003</v>
          </cell>
          <cell r="G9522" t="str">
            <v>ESCRITORIO SECRETARIAL DE 2 GAVETAS</v>
          </cell>
        </row>
        <row r="9523">
          <cell r="F9523" t="str">
            <v>51108011</v>
          </cell>
          <cell r="G9523" t="str">
            <v>ESCRITORIO SEMIEJECUTIVO DE 2 GAVETAS</v>
          </cell>
        </row>
        <row r="9524">
          <cell r="F9524" t="str">
            <v>51107002</v>
          </cell>
          <cell r="G9524" t="str">
            <v>LIBRERO DE PISO</v>
          </cell>
        </row>
        <row r="9525">
          <cell r="F9525" t="str">
            <v>51102007</v>
          </cell>
          <cell r="G9525" t="str">
            <v>CREDENZA METALICA</v>
          </cell>
        </row>
        <row r="9526">
          <cell r="F9526" t="str">
            <v>51105030</v>
          </cell>
          <cell r="G9526" t="str">
            <v>SILLON EJECUTIVO CON RESPALDO ALTO</v>
          </cell>
        </row>
        <row r="9527">
          <cell r="F9527" t="str">
            <v>51105026</v>
          </cell>
          <cell r="G9527" t="str">
            <v>SILLON EJECUTIVO</v>
          </cell>
        </row>
        <row r="9528">
          <cell r="F9528" t="str">
            <v>51108004</v>
          </cell>
          <cell r="G9528" t="str">
            <v>ESCRITORIO SECRETARIAL DE 3 GAVETAS</v>
          </cell>
        </row>
        <row r="9529">
          <cell r="F9529" t="str">
            <v>51108030</v>
          </cell>
          <cell r="G9529" t="str">
            <v>ESCRITORIO  DE MADERA  2 GAVETAS</v>
          </cell>
        </row>
        <row r="9530">
          <cell r="F9530" t="str">
            <v>51109028</v>
          </cell>
          <cell r="G9530" t="str">
            <v>MODULO EJECUTIVO</v>
          </cell>
        </row>
        <row r="9531">
          <cell r="F9531" t="str">
            <v>51210003</v>
          </cell>
          <cell r="G9531" t="str">
            <v>MESA DE CENTRO</v>
          </cell>
        </row>
        <row r="9532">
          <cell r="F9532" t="str">
            <v>51202005</v>
          </cell>
          <cell r="G9532" t="str">
            <v>GABINETE CON 1 PUERTA</v>
          </cell>
        </row>
        <row r="9533">
          <cell r="F9533" t="str">
            <v>51210012</v>
          </cell>
          <cell r="G9533" t="str">
            <v>MESA PARA SALA DE JUNTAS</v>
          </cell>
        </row>
        <row r="9534">
          <cell r="F9534" t="str">
            <v>51210020</v>
          </cell>
          <cell r="G9534" t="str">
            <v>MESA CUADRADA</v>
          </cell>
        </row>
        <row r="9535">
          <cell r="F9535" t="str">
            <v>51204015</v>
          </cell>
          <cell r="G9535" t="str">
            <v>CONJUNTO DIRECTIVO ESCRITORIO DE ARCO 1.80 METROS</v>
          </cell>
        </row>
        <row r="9536">
          <cell r="F9536" t="str">
            <v>51210005</v>
          </cell>
          <cell r="G9536" t="str">
            <v>MESA DE TRABAJO</v>
          </cell>
        </row>
        <row r="9537">
          <cell r="F9537" t="str">
            <v>51202009</v>
          </cell>
          <cell r="G9537" t="str">
            <v>GABINETE UNIVERSAL 3 ENTREPANOS</v>
          </cell>
        </row>
        <row r="9538">
          <cell r="F9538" t="str">
            <v>51204014</v>
          </cell>
          <cell r="G9538" t="str">
            <v>GAVETA MULTIUSOS</v>
          </cell>
        </row>
        <row r="9539">
          <cell r="F9539" t="str">
            <v>51204014</v>
          </cell>
          <cell r="G9539" t="str">
            <v>GAVETA MULTIUSOS</v>
          </cell>
        </row>
        <row r="9540">
          <cell r="F9540" t="str">
            <v>51501001</v>
          </cell>
          <cell r="G9540" t="str">
            <v>C.P.U DE ESCRITORIO</v>
          </cell>
        </row>
        <row r="9541">
          <cell r="F9541" t="str">
            <v>51505001</v>
          </cell>
          <cell r="G9541" t="str">
            <v>ESCANER PLANO</v>
          </cell>
        </row>
        <row r="9542">
          <cell r="F9542" t="str">
            <v>51507001</v>
          </cell>
          <cell r="G9542" t="str">
            <v>FUENTE DE PODER DE 375 VA</v>
          </cell>
        </row>
        <row r="9543">
          <cell r="F9543" t="str">
            <v>51510001</v>
          </cell>
          <cell r="G9543" t="str">
            <v>LAP-TOP H.P. PAVILION</v>
          </cell>
        </row>
        <row r="9544">
          <cell r="F9544" t="str">
            <v>51501002</v>
          </cell>
          <cell r="G9544" t="str">
            <v>C.P.U SERVIDOR</v>
          </cell>
        </row>
        <row r="9545">
          <cell r="F9545" t="str">
            <v>51503002</v>
          </cell>
          <cell r="G9545" t="str">
            <v>TECLADO</v>
          </cell>
        </row>
        <row r="9546">
          <cell r="F9546" t="str">
            <v>51512003</v>
          </cell>
          <cell r="G9546" t="str">
            <v>IMPRESORA LASER</v>
          </cell>
        </row>
        <row r="9547">
          <cell r="F9547" t="str">
            <v>51501004</v>
          </cell>
          <cell r="G9547" t="str">
            <v>MINICOMPUTADORA DE BOLSILLO</v>
          </cell>
        </row>
        <row r="9548">
          <cell r="F9548" t="str">
            <v>51502004</v>
          </cell>
          <cell r="G9548" t="str">
            <v>MONITOR PANTALLA PLASMA</v>
          </cell>
        </row>
        <row r="9549">
          <cell r="F9549" t="str">
            <v>51511010</v>
          </cell>
          <cell r="G9549" t="str">
            <v>EQUIPO DE ALMACENAMIENTO DE DISCO DURO</v>
          </cell>
        </row>
        <row r="9550">
          <cell r="F9550" t="str">
            <v>51507028</v>
          </cell>
          <cell r="G9550" t="str">
            <v>FUENTE DE PODER OMNISMART 500 VA CON 250 W</v>
          </cell>
        </row>
        <row r="9551">
          <cell r="F9551" t="str">
            <v>51507030</v>
          </cell>
          <cell r="G9551" t="str">
            <v>FUENTE DE PODER TRIPP LITE 1000 VA CON 500 W</v>
          </cell>
        </row>
        <row r="9552">
          <cell r="F9552" t="str">
            <v>51511042</v>
          </cell>
          <cell r="G9552" t="str">
            <v>SWITCH ENTERSYS, MODELO A4H124-24, DE 24 PUERTOS 10/100 L2</v>
          </cell>
        </row>
        <row r="9553">
          <cell r="F9553" t="str">
            <v>51510145</v>
          </cell>
          <cell r="G9553" t="str">
            <v>TABLETA 32GB WI-FI + 4G APPLE</v>
          </cell>
        </row>
        <row r="9554">
          <cell r="F9554" t="str">
            <v>51512078</v>
          </cell>
          <cell r="G9554" t="str">
            <v>IMPRESORA DELL LASER 2350DN</v>
          </cell>
        </row>
        <row r="9555">
          <cell r="F9555" t="str">
            <v>51501045</v>
          </cell>
          <cell r="G9555" t="str">
            <v>COMPUTADORA DE ESCRITORIO DELL OPTIPLEX 7010 SFF IC3-3240</v>
          </cell>
        </row>
        <row r="9556">
          <cell r="F9556" t="str">
            <v>51501046</v>
          </cell>
          <cell r="G9556" t="str">
            <v>COMPUTADORA DE ESCRITORIO DELL OPTIPLEX 7010 IC5-3550</v>
          </cell>
        </row>
        <row r="9557">
          <cell r="F9557" t="str">
            <v>51507042</v>
          </cell>
          <cell r="G9557" t="str">
            <v>NOBREAK TRIPP-LITE SU 5000 RT4U</v>
          </cell>
        </row>
        <row r="9558">
          <cell r="F9558" t="str">
            <v>51507043</v>
          </cell>
          <cell r="G9558" t="str">
            <v>RESPALDO DE ENERGIA CON BATERIA Y PANEL SOLAR</v>
          </cell>
        </row>
        <row r="9559">
          <cell r="F9559" t="str">
            <v>51511053</v>
          </cell>
          <cell r="G9559" t="str">
            <v>SWITCH ENTERASYS C5K125-24</v>
          </cell>
        </row>
        <row r="9560">
          <cell r="F9560" t="str">
            <v>51510179</v>
          </cell>
          <cell r="G9560" t="str">
            <v>LAP-TOP APPLE MACBOOK PRO 13</v>
          </cell>
        </row>
        <row r="9561">
          <cell r="F9561" t="str">
            <v>51510321</v>
          </cell>
          <cell r="G9561" t="str">
            <v>LAP-TOP HP ZBOOK 15 MOBILE WORKSTATION</v>
          </cell>
        </row>
        <row r="9562">
          <cell r="F9562" t="str">
            <v>51512163</v>
          </cell>
          <cell r="G9562" t="str">
            <v>IMPRESORA MULTIFUNCIONAL HP LASERJET ENTERPRISE M750DN</v>
          </cell>
        </row>
        <row r="9563">
          <cell r="F9563" t="str">
            <v>51501114</v>
          </cell>
          <cell r="G9563" t="str">
            <v>C.P.U. HP ELITEDESK 800 GI USDT BUSSINES</v>
          </cell>
        </row>
        <row r="9564">
          <cell r="F9564" t="str">
            <v>51511102</v>
          </cell>
          <cell r="G9564" t="str">
            <v>SWITCH CON RUTEO CAPA 3</v>
          </cell>
        </row>
        <row r="9565">
          <cell r="F9565" t="str">
            <v>51510003</v>
          </cell>
          <cell r="G9565" t="str">
            <v>LAP-TOP H.P. PROBOOK</v>
          </cell>
        </row>
        <row r="9566">
          <cell r="F9566" t="str">
            <v>51510060</v>
          </cell>
          <cell r="G9566" t="str">
            <v>LAP-TOP APPLE MACBOOK AIR</v>
          </cell>
        </row>
        <row r="9567">
          <cell r="F9567" t="str">
            <v>51510228</v>
          </cell>
          <cell r="G9567" t="str">
            <v>LAP-TOP HP 450</v>
          </cell>
        </row>
        <row r="9568">
          <cell r="F9568" t="str">
            <v>51502001</v>
          </cell>
          <cell r="G9568" t="str">
            <v>MONITOR VGA</v>
          </cell>
        </row>
        <row r="9569">
          <cell r="F9569" t="str">
            <v>51501113</v>
          </cell>
          <cell r="G9569" t="str">
            <v>EQUIPO DE COMPUTO OPTILEX 7010 SFF (C.P.U. MONITOR Y TECLADO)</v>
          </cell>
        </row>
        <row r="9570">
          <cell r="F9570" t="str">
            <v>51510342</v>
          </cell>
          <cell r="G9570" t="str">
            <v>LAP-TOP DELL INSPIRON 7000 SERIES 7537 BTX</v>
          </cell>
        </row>
        <row r="9571">
          <cell r="F9571" t="str">
            <v>51511091</v>
          </cell>
          <cell r="G9571" t="str">
            <v>DISCO DURO PORTATIL EXTERNO DE 2.5 DE 1TB</v>
          </cell>
        </row>
        <row r="9572">
          <cell r="F9572" t="str">
            <v>51510124</v>
          </cell>
          <cell r="G9572" t="str">
            <v>LAP-TOP HP 630</v>
          </cell>
        </row>
        <row r="9573">
          <cell r="F9573" t="str">
            <v>51512185</v>
          </cell>
          <cell r="G9573" t="str">
            <v>IMPRESORA LASER SAMSUNG</v>
          </cell>
        </row>
        <row r="9574">
          <cell r="F9574" t="str">
            <v>51501100</v>
          </cell>
          <cell r="G9574" t="str">
            <v>EQUIPO DE COMPUTO DE ESCRITORIO DELL (C.P.U. MONITOR Y TECLADO)</v>
          </cell>
        </row>
        <row r="9575">
          <cell r="F9575" t="str">
            <v>51510356</v>
          </cell>
          <cell r="G9575" t="str">
            <v>LAP-TOP LENOVO</v>
          </cell>
        </row>
        <row r="9576">
          <cell r="F9576" t="str">
            <v>51510356</v>
          </cell>
          <cell r="G9576" t="str">
            <v>LAP-TOP LENOVO</v>
          </cell>
        </row>
        <row r="9577">
          <cell r="F9577" t="str">
            <v>51501016</v>
          </cell>
          <cell r="G9577" t="str">
            <v>C.P.U DE ESCRITORIO COMPAQ 8200 ELITE</v>
          </cell>
        </row>
        <row r="9578">
          <cell r="F9578" t="str">
            <v>51510117</v>
          </cell>
          <cell r="G9578" t="str">
            <v>ACCES POINT ORINOCO AP-8000</v>
          </cell>
        </row>
        <row r="9579">
          <cell r="F9579" t="str">
            <v>51501026</v>
          </cell>
          <cell r="G9579" t="str">
            <v>C.P.U SERVIDOR HP PROLIANT ML330 G6</v>
          </cell>
        </row>
        <row r="9580">
          <cell r="F9580" t="str">
            <v>51512055</v>
          </cell>
          <cell r="G9580" t="str">
            <v>IMPRESORA LASER HP PRO 400 MONOCROMATICA</v>
          </cell>
        </row>
        <row r="9581">
          <cell r="F9581" t="str">
            <v>51501056</v>
          </cell>
          <cell r="G9581" t="str">
            <v>EQUIPO DE COMPUTO HP (C.P.U. MONITOR Y TECLADO)</v>
          </cell>
        </row>
        <row r="9582">
          <cell r="F9582" t="str">
            <v>51906001</v>
          </cell>
          <cell r="G9582" t="str">
            <v>DESTRUCTORA DE DOCUMENTOS</v>
          </cell>
        </row>
        <row r="9583">
          <cell r="F9583" t="str">
            <v>51911003</v>
          </cell>
          <cell r="G9583" t="str">
            <v>GUILLOTINA</v>
          </cell>
        </row>
        <row r="9584">
          <cell r="F9584" t="str">
            <v>51911009</v>
          </cell>
          <cell r="G9584" t="str">
            <v>ENGARGOLADORA ARILLO METALICO</v>
          </cell>
        </row>
        <row r="9585">
          <cell r="F9585" t="str">
            <v>51503002</v>
          </cell>
          <cell r="G9585" t="str">
            <v>TECLADO</v>
          </cell>
        </row>
        <row r="9586">
          <cell r="F9586" t="str">
            <v>51501100</v>
          </cell>
          <cell r="G9586" t="str">
            <v xml:space="preserve"> EQUIPO DE COMPUTO DE ESCRITORIO DELL (C.P.U. MONITOR Y TECLADO)</v>
          </cell>
        </row>
        <row r="9587">
          <cell r="F9587" t="str">
            <v>51501113</v>
          </cell>
          <cell r="G9587" t="str">
            <v>EQUIPO DE COMPUTO OPTILEX 7010 SFF (C.P.U. MONITOR Y TECLADO)</v>
          </cell>
        </row>
        <row r="9588">
          <cell r="F9588" t="str">
            <v>51510358</v>
          </cell>
          <cell r="G9588" t="str">
            <v>IPAD</v>
          </cell>
        </row>
        <row r="9589">
          <cell r="F9589" t="str">
            <v>51501113</v>
          </cell>
          <cell r="G9589" t="str">
            <v>EQUIPO DE COMPUTO OPTILEX 7010 SFF (C.P.U. MONITOR Y TECLADO)</v>
          </cell>
        </row>
        <row r="9590">
          <cell r="F9590" t="str">
            <v>51109033</v>
          </cell>
          <cell r="G9590" t="str">
            <v>MODULO DIRECTOR</v>
          </cell>
        </row>
        <row r="9591">
          <cell r="F9591" t="str">
            <v>51501142</v>
          </cell>
          <cell r="G9591" t="str">
            <v>EQUIPO DE COMPUTO HP ELITEDESK 800</v>
          </cell>
        </row>
        <row r="9592">
          <cell r="F9592" t="str">
            <v>52104001</v>
          </cell>
          <cell r="G9592" t="str">
            <v>PROYECTOR DE ACETATOS</v>
          </cell>
        </row>
        <row r="9593">
          <cell r="F9593" t="str">
            <v>52103002</v>
          </cell>
          <cell r="G9593" t="str">
            <v>PANTALLA PARA PROYECCION</v>
          </cell>
        </row>
        <row r="9594">
          <cell r="F9594" t="str">
            <v>52104017</v>
          </cell>
          <cell r="G9594" t="str">
            <v>PROYECTOR (CANON)</v>
          </cell>
        </row>
        <row r="9595">
          <cell r="F9595" t="str">
            <v>52106035</v>
          </cell>
          <cell r="G9595" t="str">
            <v>RACK</v>
          </cell>
        </row>
        <row r="9596">
          <cell r="F9596" t="str">
            <v>52107032</v>
          </cell>
          <cell r="G9596" t="str">
            <v>TELEVISION LED 42</v>
          </cell>
        </row>
        <row r="9597">
          <cell r="F9597" t="str">
            <v>52107034</v>
          </cell>
          <cell r="G9597" t="str">
            <v>PANTALLA LG 42</v>
          </cell>
        </row>
        <row r="9598">
          <cell r="F9598" t="str">
            <v>52104039</v>
          </cell>
          <cell r="G9598" t="str">
            <v>VIDEOPROYECTOR EPSON</v>
          </cell>
        </row>
        <row r="9599">
          <cell r="F9599" t="str">
            <v>52103002</v>
          </cell>
          <cell r="G9599" t="str">
            <v>PANTALLA PARA PROYECCION</v>
          </cell>
        </row>
        <row r="9600">
          <cell r="F9600" t="str">
            <v>52107051</v>
          </cell>
          <cell r="G9600" t="str">
            <v>TELEVISOR SAMSUNG SMART TV</v>
          </cell>
        </row>
        <row r="9601">
          <cell r="F9601" t="str">
            <v>52301001</v>
          </cell>
          <cell r="G9601" t="str">
            <v>CAMARA FOTOGRAFICA DIGITAL SONY CYBER-SHOT DSC-TX20 16.0 MEGAPIXELS</v>
          </cell>
        </row>
        <row r="9602">
          <cell r="F9602" t="str">
            <v>52302017</v>
          </cell>
          <cell r="G9602" t="str">
            <v>FILMADORA DIGITAL PANASONIC HDC-HS900-DISCO DURO 220GB</v>
          </cell>
        </row>
        <row r="9603">
          <cell r="F9603" t="str">
            <v>52302057</v>
          </cell>
          <cell r="G9603" t="str">
            <v>EQUIPO DE VIDEOCONFERENCIA</v>
          </cell>
        </row>
        <row r="9604">
          <cell r="F9604" t="str">
            <v>52302069</v>
          </cell>
          <cell r="G9604" t="str">
            <v>VIDEOPROYECTOR BENQ MX660</v>
          </cell>
        </row>
        <row r="9605">
          <cell r="F9605" t="str">
            <v>52301114</v>
          </cell>
          <cell r="G9605" t="str">
            <v>CAMARA DIGITAL SONY SX500</v>
          </cell>
        </row>
        <row r="9606">
          <cell r="F9606" t="str">
            <v>52302185</v>
          </cell>
          <cell r="G9606" t="str">
            <v>REPRODUCTOR BLU-RAY SONY BDP-8190</v>
          </cell>
        </row>
        <row r="9607">
          <cell r="F9607" t="str">
            <v>52302189</v>
          </cell>
          <cell r="G9607" t="str">
            <v>PROYECTOR BENQ MS504</v>
          </cell>
        </row>
        <row r="9608">
          <cell r="F9608" t="str">
            <v>52302017</v>
          </cell>
          <cell r="G9608" t="str">
            <v>FILMADORA DIGITAL PANASONIC HDC-HS900-DISCO DURO 220GB</v>
          </cell>
        </row>
        <row r="9609">
          <cell r="F9609" t="str">
            <v>52302186</v>
          </cell>
          <cell r="G9609" t="str">
            <v>REPRODUCTOR BLU-RAY SONY</v>
          </cell>
        </row>
        <row r="9610">
          <cell r="F9610" t="str">
            <v>52302192</v>
          </cell>
          <cell r="G9610" t="str">
            <v>PROYECTOR BENQ MX822 ST 3500 LUMENES</v>
          </cell>
        </row>
        <row r="9611">
          <cell r="F9611" t="str">
            <v>52302211</v>
          </cell>
          <cell r="G9611" t="str">
            <v>VIDEOPROYECTOR BENQ</v>
          </cell>
        </row>
        <row r="9612">
          <cell r="F9612" t="str">
            <v>52104014</v>
          </cell>
          <cell r="G9612" t="str">
            <v>PROYECTOR DLP</v>
          </cell>
        </row>
        <row r="9613">
          <cell r="F9613" t="str">
            <v>53208008</v>
          </cell>
          <cell r="G9613" t="str">
            <v>NAVEGADOR GPS E-TREX H GARMIN</v>
          </cell>
        </row>
        <row r="9614">
          <cell r="F9614" t="str">
            <v>54101058</v>
          </cell>
          <cell r="G9614" t="str">
            <v>NISSAN PLATINA SEDAN 4 PUERTAS GRADOQ1.6 LITROS</v>
          </cell>
        </row>
        <row r="9615">
          <cell r="F9615" t="str">
            <v>54101102</v>
          </cell>
          <cell r="G9615" t="str">
            <v>NISSAN NP300 ESTACAS TM DH VERSION ESPECIAL</v>
          </cell>
        </row>
        <row r="9616">
          <cell r="F9616" t="str">
            <v>54101103</v>
          </cell>
          <cell r="G9616" t="str">
            <v>NISSAN NP300 DC TIPICA TM VERSION ESPECIAL</v>
          </cell>
        </row>
        <row r="9617">
          <cell r="F9617" t="str">
            <v>54101052</v>
          </cell>
          <cell r="G9617" t="str">
            <v>TOYOTA HILLUX 4 PUERTAS PICK-UP DOBLE CABINA</v>
          </cell>
        </row>
        <row r="9618">
          <cell r="F9618" t="str">
            <v>54101112</v>
          </cell>
          <cell r="G9618" t="str">
            <v>TOYOTA TACOMA 4X4</v>
          </cell>
        </row>
        <row r="9619">
          <cell r="F9619" t="str">
            <v>54101102</v>
          </cell>
          <cell r="G9619" t="str">
            <v>NISSAN NP300 ESTACAS TM DH VERSION ESPECIAL</v>
          </cell>
        </row>
        <row r="9620">
          <cell r="F9620" t="str">
            <v>56204001</v>
          </cell>
          <cell r="G9620" t="str">
            <v>ENGRAPADORA INDUSTRIAL</v>
          </cell>
        </row>
        <row r="9621">
          <cell r="F9621" t="str">
            <v>56204002</v>
          </cell>
          <cell r="G9621" t="str">
            <v>PERFORADORA INDUSTRIAL</v>
          </cell>
        </row>
        <row r="9622">
          <cell r="F9622" t="str">
            <v>56401004</v>
          </cell>
          <cell r="G9622" t="str">
            <v>AIRE ACONDICIONADO VENTANA DE 12,000BTU'S</v>
          </cell>
        </row>
        <row r="9623">
          <cell r="F9623" t="str">
            <v>56402004</v>
          </cell>
          <cell r="G9623" t="str">
            <v>AIRE ACONDICIONADO MINI-SPLIT DE 12,00BTU`S</v>
          </cell>
        </row>
        <row r="9624">
          <cell r="F9624" t="str">
            <v>56402007</v>
          </cell>
          <cell r="G9624" t="str">
            <v>AIRE ACONDICIONADO MINI-SPLIT DE 18,00BTU`S</v>
          </cell>
        </row>
        <row r="9625">
          <cell r="F9625" t="str">
            <v>56402006</v>
          </cell>
          <cell r="G9625" t="str">
            <v>AIRE ACONDICIONADO MINI-SPLIT DE 24,000 BTU`S</v>
          </cell>
        </row>
        <row r="9626">
          <cell r="F9626" t="str">
            <v>56402007</v>
          </cell>
          <cell r="G9626" t="str">
            <v>AIRE ACONDICIONADO MINI-SPLIT DE 18,000 BTU`S</v>
          </cell>
        </row>
        <row r="9627">
          <cell r="F9627" t="str">
            <v>56402022</v>
          </cell>
          <cell r="G9627" t="str">
            <v>AIRE ACONDICIONADO MINI-SPLIT DE 26,000 BTUS</v>
          </cell>
        </row>
        <row r="9628">
          <cell r="F9628" t="str">
            <v>56402006</v>
          </cell>
          <cell r="G9628" t="str">
            <v>AIRE ACONDICIONADO MINI-SPLIT DE 24,000 BTU`S</v>
          </cell>
        </row>
        <row r="9629">
          <cell r="F9629" t="str">
            <v>56502014</v>
          </cell>
          <cell r="G9629" t="str">
            <v>ANTENA PARABOLICA</v>
          </cell>
        </row>
        <row r="9630">
          <cell r="F9630" t="str">
            <v>56502056</v>
          </cell>
          <cell r="G9630" t="str">
            <v>TELEFONO IP NORTEL 1110</v>
          </cell>
        </row>
        <row r="9631">
          <cell r="F9631" t="str">
            <v>56502066</v>
          </cell>
          <cell r="G9631" t="str">
            <v>TELEFONO IP AVAYA 1120E</v>
          </cell>
        </row>
        <row r="9632">
          <cell r="F9632" t="str">
            <v>56502101</v>
          </cell>
          <cell r="G9632" t="str">
            <v>TELEFONO IP</v>
          </cell>
        </row>
        <row r="9633">
          <cell r="F9633" t="str">
            <v>56904006</v>
          </cell>
          <cell r="G9633" t="str">
            <v>FRIGO-BAR</v>
          </cell>
        </row>
        <row r="9634">
          <cell r="F9634" t="str">
            <v>56502084</v>
          </cell>
          <cell r="G9634" t="str">
            <v>TELEFONO IP NORTEL LG 6830-MGCP</v>
          </cell>
        </row>
        <row r="9635">
          <cell r="F9635" t="str">
            <v>59701032</v>
          </cell>
          <cell r="G9635" t="str">
            <v>LICENCIA LABORATORIO ACADEMICO ARCGIS DESKTOP</v>
          </cell>
        </row>
        <row r="9636">
          <cell r="F9636" t="str">
            <v>59701033</v>
          </cell>
          <cell r="G9636" t="str">
            <v>LICENCIA MODULO ARCGIS SPATIAL ANALYST</v>
          </cell>
        </row>
        <row r="9637">
          <cell r="F9637" t="str">
            <v>59701034</v>
          </cell>
          <cell r="G9637" t="str">
            <v>LICENCIA MODULO ARCGIS 3D ANALYST</v>
          </cell>
        </row>
        <row r="9638">
          <cell r="F9638" t="str">
            <v>59701029</v>
          </cell>
          <cell r="G9638" t="str">
            <v>LICENCIA ELECTRONICA UNITY PRO</v>
          </cell>
        </row>
        <row r="9639">
          <cell r="F9639" t="str">
            <v>51101004</v>
          </cell>
          <cell r="G9639" t="str">
            <v>ARCHIVERO METALICO DE 4 GAVETAS</v>
          </cell>
        </row>
        <row r="9640">
          <cell r="F9640" t="str">
            <v>51105030</v>
          </cell>
          <cell r="G9640" t="str">
            <v>SILLON EJECUTIVO CON RESPALDO ALTO</v>
          </cell>
        </row>
        <row r="9641">
          <cell r="F9641" t="str">
            <v>51105030</v>
          </cell>
          <cell r="G9641" t="str">
            <v>SILLON EJECUTIVO CON RESPALDO ALTO</v>
          </cell>
        </row>
        <row r="9642">
          <cell r="F9642" t="str">
            <v>51210005</v>
          </cell>
          <cell r="G9642" t="str">
            <v>MESA DE TRABAJO</v>
          </cell>
        </row>
        <row r="9643">
          <cell r="F9643" t="str">
            <v>51510358</v>
          </cell>
          <cell r="G9643" t="str">
            <v>IPAD</v>
          </cell>
        </row>
        <row r="9644">
          <cell r="F9644" t="str">
            <v>51512040</v>
          </cell>
          <cell r="G9644" t="str">
            <v>IMPRESORA MULTIFUNCIONAL HP</v>
          </cell>
        </row>
        <row r="9645">
          <cell r="F9645" t="str">
            <v>51510358</v>
          </cell>
          <cell r="G9645" t="str">
            <v>IPAD</v>
          </cell>
        </row>
        <row r="9646">
          <cell r="F9646" t="str">
            <v>51510352</v>
          </cell>
          <cell r="G9646" t="str">
            <v>LAP-TOP HP</v>
          </cell>
        </row>
        <row r="9647">
          <cell r="F9647" t="str">
            <v>51510358</v>
          </cell>
          <cell r="G9647" t="str">
            <v>IPAD</v>
          </cell>
        </row>
        <row r="9648">
          <cell r="F9648" t="str">
            <v>51108003</v>
          </cell>
          <cell r="G9648" t="str">
            <v>ESCRITORIO SECRETARIAL DE 2 GAVETAS</v>
          </cell>
        </row>
        <row r="9649">
          <cell r="F9649" t="str">
            <v>51101004</v>
          </cell>
          <cell r="G9649" t="str">
            <v>ARCHIVERO METALICO DE 4 GAVETAS</v>
          </cell>
        </row>
        <row r="9650">
          <cell r="F9650" t="str">
            <v>51108013</v>
          </cell>
          <cell r="G9650" t="str">
            <v>ESCRITORIO SEMIEJECUTIVO DE 4 GAVETAS</v>
          </cell>
        </row>
        <row r="9651">
          <cell r="F9651" t="str">
            <v>51105017</v>
          </cell>
          <cell r="G9651" t="str">
            <v>SILLA PARA VISITA ACOJINADA</v>
          </cell>
        </row>
        <row r="9652">
          <cell r="F9652" t="str">
            <v>51108022</v>
          </cell>
          <cell r="G9652" t="str">
            <v>ESCRITORIO EJECUTIVO DE 4 GAVETAS</v>
          </cell>
        </row>
        <row r="9653">
          <cell r="F9653" t="str">
            <v>51105025</v>
          </cell>
          <cell r="G9653" t="str">
            <v>SILLON SEMIEJECUTIVO</v>
          </cell>
        </row>
        <row r="9654">
          <cell r="F9654" t="str">
            <v>51105027</v>
          </cell>
          <cell r="G9654" t="str">
            <v>SILLON PARA VISITA</v>
          </cell>
        </row>
        <row r="9655">
          <cell r="F9655" t="str">
            <v>51102010</v>
          </cell>
          <cell r="G9655" t="str">
            <v>CREDENZA CON LIBRERO</v>
          </cell>
        </row>
        <row r="9656">
          <cell r="F9656" t="str">
            <v>51105026</v>
          </cell>
          <cell r="G9656" t="str">
            <v>SILLON EJECUTIVO</v>
          </cell>
        </row>
        <row r="9657">
          <cell r="F9657" t="str">
            <v>51105030</v>
          </cell>
          <cell r="G9657" t="str">
            <v>SILLON EJECUTIVO CON RESPALDO ALTO</v>
          </cell>
        </row>
        <row r="9658">
          <cell r="F9658" t="str">
            <v>51105031</v>
          </cell>
          <cell r="G9658" t="str">
            <v>SILLON EJECUTIVO CON RESPALDO DE MALLA</v>
          </cell>
        </row>
        <row r="9659">
          <cell r="F9659" t="str">
            <v>51109001</v>
          </cell>
          <cell r="G9659" t="str">
            <v>ESCRITORIO MODULAR (LATERAL, CREDENZA Y LIBRERO)</v>
          </cell>
        </row>
        <row r="9660">
          <cell r="F9660" t="str">
            <v>51105026</v>
          </cell>
          <cell r="G9660" t="str">
            <v>SILLON EJECUTIVO</v>
          </cell>
        </row>
        <row r="9661">
          <cell r="F9661" t="str">
            <v>51106038</v>
          </cell>
          <cell r="G9661" t="str">
            <v>ESTANTE DE 6 ENTREPANOS</v>
          </cell>
        </row>
        <row r="9662">
          <cell r="F9662" t="str">
            <v>51108061</v>
          </cell>
          <cell r="G9662" t="str">
            <v>ESCRITORIO DE 2 GAVETAS Y PORTAPAPELES</v>
          </cell>
        </row>
        <row r="9663">
          <cell r="F9663" t="str">
            <v>51105026</v>
          </cell>
          <cell r="G9663" t="str">
            <v>SILLON EJECUTIVO</v>
          </cell>
        </row>
        <row r="9664">
          <cell r="F9664" t="str">
            <v>51105028</v>
          </cell>
          <cell r="G9664" t="str">
            <v>SILLON EJECUTIVO DE PIEL</v>
          </cell>
        </row>
        <row r="9665">
          <cell r="F9665" t="str">
            <v>51101004</v>
          </cell>
          <cell r="G9665" t="str">
            <v>ARCHIVERO METALICO DE 4 GAVETAS</v>
          </cell>
        </row>
        <row r="9666">
          <cell r="F9666" t="str">
            <v>51108003</v>
          </cell>
          <cell r="G9666" t="str">
            <v xml:space="preserve"> ESCRITORIO SECRETARIAL DE 2 GAVETAS</v>
          </cell>
        </row>
        <row r="9667">
          <cell r="F9667" t="str">
            <v>51108003</v>
          </cell>
          <cell r="G9667" t="str">
            <v>ESCRITORIO SECRETARIAL DE 2 GAVETAS</v>
          </cell>
        </row>
        <row r="9668">
          <cell r="F9668" t="str">
            <v>51108007</v>
          </cell>
          <cell r="G9668" t="str">
            <v>ESCRITORIO SECRETARIAL CON ADITAMENTO DE 1 GAVETA</v>
          </cell>
        </row>
        <row r="9669">
          <cell r="F9669" t="str">
            <v>51108019</v>
          </cell>
          <cell r="G9669" t="str">
            <v>ESCRITORIO EJECUTIVO DE 1 GAVETA</v>
          </cell>
        </row>
        <row r="9670">
          <cell r="F9670" t="str">
            <v>51105030</v>
          </cell>
          <cell r="G9670" t="str">
            <v>SILLON EJECUTIVO CON RESPALDO ALTO</v>
          </cell>
        </row>
        <row r="9671">
          <cell r="F9671" t="str">
            <v>51108033</v>
          </cell>
          <cell r="G9671" t="str">
            <v>ESCRITORIO  DE MADERA  5 GAVETAS</v>
          </cell>
        </row>
        <row r="9672">
          <cell r="F9672" t="str">
            <v>51105030</v>
          </cell>
          <cell r="G9672" t="str">
            <v>SILLON EJECUTIVO CON RESPALDO ALTO</v>
          </cell>
        </row>
        <row r="9673">
          <cell r="F9673" t="str">
            <v>51108030</v>
          </cell>
          <cell r="G9673" t="str">
            <v>ESCRITORIO  DE MADERA  2 GAVETAS</v>
          </cell>
        </row>
        <row r="9674">
          <cell r="F9674" t="str">
            <v>51108003</v>
          </cell>
          <cell r="G9674" t="str">
            <v>ESCRITORIO SECRETARIAL DE 2 GAVETAS</v>
          </cell>
        </row>
        <row r="9675">
          <cell r="F9675" t="str">
            <v>51101002</v>
          </cell>
          <cell r="G9675" t="str">
            <v>ARCHIVERO METALICO DE 2 GAVETAS</v>
          </cell>
        </row>
        <row r="9676">
          <cell r="F9676" t="str">
            <v>51108002</v>
          </cell>
          <cell r="G9676" t="str">
            <v>ESCRITORIO SECRETARIAL DE 1 GAVETA</v>
          </cell>
        </row>
        <row r="9677">
          <cell r="F9677" t="str">
            <v>51202010</v>
          </cell>
          <cell r="G9677" t="str">
            <v>GABINETE UNIVERSAL 4 ENTREPANOS</v>
          </cell>
        </row>
        <row r="9678">
          <cell r="F9678" t="str">
            <v>51206009</v>
          </cell>
          <cell r="G9678" t="str">
            <v>MODULO</v>
          </cell>
        </row>
        <row r="9679">
          <cell r="F9679" t="str">
            <v>51210034</v>
          </cell>
          <cell r="G9679" t="str">
            <v>MESA DE TRABAJO OVALADA</v>
          </cell>
        </row>
        <row r="9680">
          <cell r="F9680" t="str">
            <v>51501001</v>
          </cell>
          <cell r="G9680" t="str">
            <v>C.P.U DE ESCRITORIO</v>
          </cell>
        </row>
        <row r="9681">
          <cell r="F9681" t="str">
            <v>51507001</v>
          </cell>
          <cell r="G9681" t="str">
            <v>FUENTE DE PODER DE 375 VA</v>
          </cell>
        </row>
        <row r="9682">
          <cell r="F9682" t="str">
            <v>51510001</v>
          </cell>
          <cell r="G9682" t="str">
            <v>LAP-TOP H.P. PAVILION</v>
          </cell>
        </row>
        <row r="9683">
          <cell r="F9683" t="str">
            <v>51502003</v>
          </cell>
          <cell r="G9683" t="str">
            <v>MONITOR PANTALLA LCD</v>
          </cell>
        </row>
        <row r="9684">
          <cell r="F9684" t="str">
            <v>51512003</v>
          </cell>
          <cell r="G9684" t="str">
            <v>IMPRESORA LASER</v>
          </cell>
        </row>
        <row r="9685">
          <cell r="F9685" t="str">
            <v>51512050</v>
          </cell>
          <cell r="G9685" t="str">
            <v>IMPRESORA LASER COLOR SAMSUNG CLP</v>
          </cell>
        </row>
        <row r="9686">
          <cell r="F9686" t="str">
            <v>51512184</v>
          </cell>
          <cell r="G9686" t="str">
            <v>IMPRESORA HP PRO</v>
          </cell>
        </row>
        <row r="9687">
          <cell r="F9687" t="str">
            <v>51510177</v>
          </cell>
          <cell r="G9687" t="str">
            <v>LAP TOP HP PAVILION</v>
          </cell>
        </row>
        <row r="9688">
          <cell r="F9688" t="str">
            <v>51510336</v>
          </cell>
          <cell r="G9688" t="str">
            <v>LAP-TOP HP 240</v>
          </cell>
        </row>
        <row r="9689">
          <cell r="F9689" t="str">
            <v>51507075</v>
          </cell>
          <cell r="G9689" t="str">
            <v>NO BREAK</v>
          </cell>
        </row>
        <row r="9690">
          <cell r="F9690" t="str">
            <v>51510228</v>
          </cell>
          <cell r="G9690" t="str">
            <v>LAP-TOP HP 450</v>
          </cell>
        </row>
        <row r="9691">
          <cell r="F9691" t="str">
            <v>51501101</v>
          </cell>
          <cell r="G9691" t="str">
            <v>EQUIPO DE COMPUTO HP COMPAQ PRO 6300</v>
          </cell>
        </row>
        <row r="9692">
          <cell r="F9692" t="str">
            <v>51501113</v>
          </cell>
          <cell r="G9692" t="str">
            <v>EQUIPO DE COMPUTO OPTILEX 7010 SFF (C.P.U. MONITOR Y TECLADO)</v>
          </cell>
        </row>
        <row r="9693">
          <cell r="F9693" t="str">
            <v>51512118</v>
          </cell>
          <cell r="G9693" t="str">
            <v>IMPRESORA LASER HP MONOCROMATICA PARA RED LASERJET PRO M401N</v>
          </cell>
        </row>
        <row r="9694">
          <cell r="F9694" t="str">
            <v>51510292</v>
          </cell>
          <cell r="G9694" t="str">
            <v>LAP-TOP LENOVO THINKPAD E430</v>
          </cell>
        </row>
        <row r="9695">
          <cell r="F9695" t="str">
            <v>51502003</v>
          </cell>
          <cell r="G9695" t="str">
            <v>MONITOR PANTALLA LCD</v>
          </cell>
        </row>
        <row r="9696">
          <cell r="F9696" t="str">
            <v>51501156</v>
          </cell>
          <cell r="G9696" t="str">
            <v>C.P.U. DELL OPTIPLEX</v>
          </cell>
        </row>
        <row r="9697">
          <cell r="F9697" t="str">
            <v>51510124</v>
          </cell>
          <cell r="G9697" t="str">
            <v>LAPTOP HP 630</v>
          </cell>
        </row>
        <row r="9698">
          <cell r="F9698" t="str">
            <v>51501100</v>
          </cell>
          <cell r="G9698" t="str">
            <v>EQUIPO DE COMPUTO DE ESCRITORIO DELL (C.P.U. MONITOR Y TECLADO)</v>
          </cell>
        </row>
        <row r="9699">
          <cell r="F9699" t="str">
            <v>51501101</v>
          </cell>
          <cell r="G9699" t="str">
            <v>EQUIPO DE COMPUTO HP COMPAQ PRO 6300</v>
          </cell>
        </row>
        <row r="9700">
          <cell r="F9700" t="str">
            <v>51510122</v>
          </cell>
          <cell r="G9700" t="str">
            <v>LAP-TOP HP PAVILION G4-1284LA</v>
          </cell>
        </row>
        <row r="9701">
          <cell r="F9701" t="str">
            <v>51501101</v>
          </cell>
          <cell r="G9701" t="str">
            <v>EQUIPO DE COMPUTO HP COMPAQ PRO 6300</v>
          </cell>
        </row>
        <row r="9702">
          <cell r="F9702" t="str">
            <v>51510358</v>
          </cell>
          <cell r="G9702" t="str">
            <v>IPAD</v>
          </cell>
        </row>
        <row r="9703">
          <cell r="F9703" t="str">
            <v>51510336</v>
          </cell>
          <cell r="G9703" t="str">
            <v>LAP-TOP HP 240</v>
          </cell>
        </row>
        <row r="9704">
          <cell r="F9704" t="str">
            <v>51501136</v>
          </cell>
          <cell r="G9704" t="str">
            <v>COMPUTADORA DE ESCRITORIO LENOVO</v>
          </cell>
        </row>
        <row r="9705">
          <cell r="F9705" t="str">
            <v>51510150</v>
          </cell>
          <cell r="G9705" t="str">
            <v>LAP-TOP DELL INSPIRON 15-155-73632</v>
          </cell>
        </row>
        <row r="9706">
          <cell r="F9706" t="str">
            <v>51512159</v>
          </cell>
          <cell r="G9706" t="str">
            <v>IMPRESORA HP LASERJET PRO M275</v>
          </cell>
        </row>
        <row r="9707">
          <cell r="F9707" t="str">
            <v>51510352</v>
          </cell>
          <cell r="G9707" t="str">
            <v>LAP-TOP HP</v>
          </cell>
        </row>
        <row r="9708">
          <cell r="F9708" t="str">
            <v>51510355</v>
          </cell>
          <cell r="G9708" t="str">
            <v>LAP-TOP HACER</v>
          </cell>
        </row>
        <row r="9709">
          <cell r="F9709" t="str">
            <v>51510356</v>
          </cell>
          <cell r="G9709" t="str">
            <v>LAP-TOP LENOVO</v>
          </cell>
        </row>
        <row r="9710">
          <cell r="F9710" t="str">
            <v>51501164</v>
          </cell>
          <cell r="G9710" t="str">
            <v>COMPUTADORA DE ESCRITORIO</v>
          </cell>
        </row>
        <row r="9711">
          <cell r="F9711" t="str">
            <v>51510356</v>
          </cell>
          <cell r="G9711" t="str">
            <v>LAP-TOP LENOVO</v>
          </cell>
        </row>
        <row r="9712">
          <cell r="F9712" t="str">
            <v>51510358</v>
          </cell>
          <cell r="G9712" t="str">
            <v>IPAD</v>
          </cell>
        </row>
        <row r="9713">
          <cell r="F9713" t="str">
            <v>51501164</v>
          </cell>
          <cell r="G9713" t="str">
            <v>COMPUTADORA DE ESCRITORIO</v>
          </cell>
        </row>
        <row r="9714">
          <cell r="F9714" t="str">
            <v>51907001</v>
          </cell>
          <cell r="G9714" t="str">
            <v>CALCULADORA BASICA</v>
          </cell>
        </row>
        <row r="9715">
          <cell r="F9715" t="str">
            <v>51901002</v>
          </cell>
          <cell r="G9715" t="str">
            <v>CAJA FUERTE MANUAL</v>
          </cell>
        </row>
        <row r="9716">
          <cell r="F9716" t="str">
            <v>51909002</v>
          </cell>
          <cell r="G9716" t="str">
            <v>MAQUINA DE ESCRIBIR ELECTRICA</v>
          </cell>
        </row>
        <row r="9717">
          <cell r="F9717" t="str">
            <v>51911003</v>
          </cell>
          <cell r="G9717" t="str">
            <v>GUILLOTINA</v>
          </cell>
        </row>
        <row r="9718">
          <cell r="F9718" t="str">
            <v>51911008</v>
          </cell>
          <cell r="G9718" t="str">
            <v>ENGARGOLADORA METALICA PARA ESPIRAL METALICO</v>
          </cell>
        </row>
        <row r="9719">
          <cell r="F9719" t="str">
            <v>51911009</v>
          </cell>
          <cell r="G9719" t="str">
            <v>ENGARGOLADORA ARILLO METALICO</v>
          </cell>
        </row>
        <row r="9720">
          <cell r="F9720" t="str">
            <v>51911010</v>
          </cell>
          <cell r="G9720" t="str">
            <v>ENGARGOLADORA PLASTICO PARA ESPIRAL PLASTICO</v>
          </cell>
        </row>
        <row r="9721">
          <cell r="F9721" t="str">
            <v>51911014</v>
          </cell>
          <cell r="G9721" t="str">
            <v>PERFORADORA SEMIINDUSTRIAL</v>
          </cell>
        </row>
        <row r="9722">
          <cell r="F9722" t="str">
            <v>51911010</v>
          </cell>
          <cell r="G9722" t="str">
            <v>ENGARGOLADORA PLASTICO PARA ESPIRAL PLASTICO</v>
          </cell>
        </row>
        <row r="9723">
          <cell r="F9723" t="str">
            <v>51911009</v>
          </cell>
          <cell r="G9723" t="str">
            <v>ENGARGOLADORA ARILLO METALICO</v>
          </cell>
        </row>
        <row r="9724">
          <cell r="F9724" t="str">
            <v>51906001</v>
          </cell>
          <cell r="G9724" t="str">
            <v>DESTRUCTORA DE DOCUMENTOS</v>
          </cell>
        </row>
        <row r="9725">
          <cell r="F9725" t="str">
            <v>52104038</v>
          </cell>
          <cell r="G9725" t="str">
            <v>PROYECTOR BENQ</v>
          </cell>
        </row>
        <row r="9726">
          <cell r="F9726" t="str">
            <v>52302025</v>
          </cell>
          <cell r="G9726" t="str">
            <v>VIDEO PROYECTOR</v>
          </cell>
        </row>
        <row r="9727">
          <cell r="F9727" t="str">
            <v>52302071</v>
          </cell>
          <cell r="G9727" t="str">
            <v>VIDEOPROYECTOR OPTOMA DS535</v>
          </cell>
        </row>
        <row r="9728">
          <cell r="F9728" t="str">
            <v>54101120</v>
          </cell>
          <cell r="G9728" t="str">
            <v>DODGE GRAND CARAVAN</v>
          </cell>
        </row>
        <row r="9729">
          <cell r="F9729" t="str">
            <v>54102002</v>
          </cell>
          <cell r="G9729" t="str">
            <v>MOTOCICLETA DE SERVICIO</v>
          </cell>
        </row>
        <row r="9730">
          <cell r="F9730" t="str">
            <v>54101098</v>
          </cell>
          <cell r="G9730" t="str">
            <v>NISSAN VERSA SENSE 4 PUERTAS</v>
          </cell>
        </row>
        <row r="9731">
          <cell r="F9731" t="str">
            <v>54101126</v>
          </cell>
          <cell r="G9731" t="str">
            <v>TUCSON LIMITED</v>
          </cell>
        </row>
        <row r="9732">
          <cell r="F9732" t="str">
            <v>54102002</v>
          </cell>
          <cell r="G9732" t="str">
            <v>MOTOCICLETA DE SERVICIO</v>
          </cell>
        </row>
        <row r="9733">
          <cell r="F9733" t="str">
            <v>54101127</v>
          </cell>
          <cell r="G9733" t="str">
            <v>KIA RIO</v>
          </cell>
        </row>
        <row r="9734">
          <cell r="F9734" t="str">
            <v>56402004</v>
          </cell>
          <cell r="G9734" t="str">
            <v>AIRE ACONDICIONADO MINI-SPLIT DE 12,000 BTU'S</v>
          </cell>
        </row>
        <row r="9735">
          <cell r="F9735" t="str">
            <v>56502013</v>
          </cell>
          <cell r="G9735" t="str">
            <v>TELEFONO CON PANTALLA</v>
          </cell>
        </row>
        <row r="9736">
          <cell r="F9736" t="str">
            <v>56904013</v>
          </cell>
          <cell r="G9736" t="str">
            <v>REFRIGERADOR MABE</v>
          </cell>
        </row>
        <row r="9737">
          <cell r="F9737" t="str">
            <v>56404002</v>
          </cell>
          <cell r="G9737" t="str">
            <v>AIRE ACONDICINADO MULTI-SPLIT DE 36,00BTU`S</v>
          </cell>
        </row>
        <row r="9738">
          <cell r="F9738" t="str">
            <v>56402004</v>
          </cell>
          <cell r="G9738" t="str">
            <v>AIRE ACONDICIONADO MINI-SPLIT DE 12,000 BTU'S</v>
          </cell>
        </row>
        <row r="9739">
          <cell r="F9739" t="str">
            <v>56402007</v>
          </cell>
          <cell r="G9739" t="str">
            <v>AIRE ACONDICIONADO MINI-SPLIT DE 18,00BTU`S</v>
          </cell>
        </row>
        <row r="9740">
          <cell r="F9740" t="str">
            <v>56402004</v>
          </cell>
          <cell r="G9740" t="str">
            <v>AIRE ACONDICIONADO MINI-SPLIT DE 12,000 BTU`S</v>
          </cell>
        </row>
        <row r="9741">
          <cell r="F9741" t="str">
            <v>56402010</v>
          </cell>
          <cell r="G9741" t="str">
            <v>AIRE ACONDICIONADO MINI-SPLIT DE 34,000 BTU`S</v>
          </cell>
        </row>
        <row r="9742">
          <cell r="F9742" t="str">
            <v>56402006</v>
          </cell>
          <cell r="G9742" t="str">
            <v>AIRE ACONDICIONADO MINI-SPLIT DE 24,000 BTU`S</v>
          </cell>
        </row>
        <row r="9743">
          <cell r="F9743" t="str">
            <v>56402004</v>
          </cell>
          <cell r="G9743" t="str">
            <v>AIRE ACONDICIONADO MINI-SPLIT DE 12,000 BTU'S</v>
          </cell>
        </row>
        <row r="9744">
          <cell r="F9744" t="str">
            <v>56402004</v>
          </cell>
          <cell r="G9744" t="str">
            <v>AIRE ACONDICIONADO MINI-SPLIT DE 12,000 BTU`S</v>
          </cell>
        </row>
        <row r="9745">
          <cell r="F9745" t="str">
            <v>56402004</v>
          </cell>
          <cell r="G9745" t="str">
            <v>AIRE ACONDICIONADO MINI-SPLIT DE 12,000 BTU`S</v>
          </cell>
        </row>
        <row r="9746">
          <cell r="F9746" t="str">
            <v>56402004</v>
          </cell>
          <cell r="G9746" t="str">
            <v>AIRE ACONDICIONADO MINI-SPLIT DE 12,000 BTU`S</v>
          </cell>
        </row>
        <row r="9747">
          <cell r="F9747" t="str">
            <v>56402006</v>
          </cell>
          <cell r="G9747" t="str">
            <v>AIRE ACONDICIONADO MINI-SPLIT DE 24,000 BTU`S</v>
          </cell>
        </row>
        <row r="9748">
          <cell r="F9748" t="str">
            <v>56502013</v>
          </cell>
          <cell r="G9748" t="str">
            <v>TELEFONO CON PANTALLA</v>
          </cell>
        </row>
        <row r="9749">
          <cell r="F9749" t="str">
            <v>56502101</v>
          </cell>
          <cell r="G9749" t="str">
            <v>TELEFONO IP</v>
          </cell>
        </row>
        <row r="9750">
          <cell r="F9750" t="str">
            <v>56502109</v>
          </cell>
          <cell r="G9750" t="str">
            <v>ANTENA TSUNAMI</v>
          </cell>
        </row>
        <row r="9751">
          <cell r="F9751" t="str">
            <v>56601002</v>
          </cell>
          <cell r="G9751" t="str">
            <v>TRANSFORMADOR</v>
          </cell>
        </row>
        <row r="9752">
          <cell r="F9752" t="str">
            <v>56904006</v>
          </cell>
          <cell r="G9752" t="str">
            <v>FRIGO-BAR</v>
          </cell>
        </row>
        <row r="9753">
          <cell r="F9753" t="str">
            <v>58101017</v>
          </cell>
          <cell r="G9753" t="str">
            <v>TERRENO (BIBLIOTECA UNIVERSITARIA BALUN CANAN</v>
          </cell>
        </row>
        <row r="9754">
          <cell r="F9754" t="str">
            <v>58101018</v>
          </cell>
          <cell r="G9754" t="str">
            <v>PREDIO DEL EJIDO 20 DE NOVIEMBRE, MUNICIPIO DE EMILIANO ZAPATA</v>
          </cell>
        </row>
        <row r="9755">
          <cell r="F9755" t="str">
            <v>58301045</v>
          </cell>
          <cell r="G9755" t="str">
            <v>EDIFICIO "E" EN CIUDAD UNIVERSITARIA</v>
          </cell>
        </row>
        <row r="9756">
          <cell r="F9756" t="str">
            <v>58301006</v>
          </cell>
          <cell r="G9756" t="str">
            <v>ARQUITECTURA, BOULEVARD DR. BELISARIO DOMINGUEZ, KM. 1081</v>
          </cell>
        </row>
        <row r="9757">
          <cell r="F9757" t="str">
            <v>58301011</v>
          </cell>
          <cell r="G9757" t="str">
            <v>SOCIALES, CALLE ALVARO OBREGON S/N COLONIA REV.MEXICANA, S.C.L.C.</v>
          </cell>
        </row>
        <row r="9758">
          <cell r="F9758" t="str">
            <v>58301027</v>
          </cell>
          <cell r="G9758" t="str">
            <v>LENGUAS C-III, CALZADA MEXICO S/N, BARRIO DE FATIMA, S.C.L.C.</v>
          </cell>
        </row>
        <row r="9759">
          <cell r="F9759" t="str">
            <v>58301043</v>
          </cell>
          <cell r="G9759" t="str">
            <v>CIUDAD UNIVERSITARIA, EDIFICIOS A, B, C , D, E, F.</v>
          </cell>
        </row>
        <row r="9760">
          <cell r="F9760" t="str">
            <v>58301043</v>
          </cell>
          <cell r="G9760" t="str">
            <v>CIUDAD UNIVERSITARIA. EDIFICIOS A, B, C, Y D</v>
          </cell>
        </row>
        <row r="9761">
          <cell r="F9761" t="str">
            <v>58301053</v>
          </cell>
          <cell r="G9761" t="str">
            <v>ESTACIONAMIENTO UNIVERSITARIO DE LA UNACH</v>
          </cell>
        </row>
        <row r="9762">
          <cell r="F9762" t="str">
            <v>58301054</v>
          </cell>
          <cell r="G9762" t="str">
            <v>ESTANCIA INFANTIL  TAPACHULA</v>
          </cell>
        </row>
        <row r="9763">
          <cell r="F9763" t="str">
            <v>58301055</v>
          </cell>
          <cell r="G9763" t="str">
            <v>MIRADOR UNIVERSITARIO</v>
          </cell>
        </row>
        <row r="9764">
          <cell r="F9764" t="str">
            <v>58301020</v>
          </cell>
          <cell r="G9764" t="str">
            <v>ADMINISTRATIVAS C-VIII, 36A. CALLE SUR PONIENTE NO. 50, COMITAN</v>
          </cell>
        </row>
        <row r="9765">
          <cell r="F9765" t="str">
            <v>58301060</v>
          </cell>
          <cell r="G9765" t="str">
            <v>UNIDAD DE ATENCION A LA SALUD UNIVERSITARIA</v>
          </cell>
        </row>
        <row r="9766">
          <cell r="F9766" t="str">
            <v>58301012</v>
          </cell>
          <cell r="G9766" t="str">
            <v>DERECHO, AVENIDA MIGUEL HIDALGO S/N, S.C.L.C.</v>
          </cell>
        </row>
        <row r="9767">
          <cell r="F9767" t="str">
            <v>51101001</v>
          </cell>
          <cell r="G9767" t="str">
            <v>ARCHIVERO METALICO DE 1 GAVETA</v>
          </cell>
        </row>
        <row r="9768">
          <cell r="F9768" t="str">
            <v>51108003</v>
          </cell>
          <cell r="G9768" t="str">
            <v>ESCRITORIO SECRETARIAL DE 2 GAVETAS</v>
          </cell>
        </row>
        <row r="9769">
          <cell r="F9769" t="str">
            <v>51101004</v>
          </cell>
          <cell r="G9769" t="str">
            <v>ARCHIVERO METALICO DE 4 GAVETAS</v>
          </cell>
        </row>
        <row r="9770">
          <cell r="F9770" t="str">
            <v>51102007</v>
          </cell>
          <cell r="G9770" t="str">
            <v>CREDENZA METALICA</v>
          </cell>
        </row>
        <row r="9771">
          <cell r="F9771" t="str">
            <v>51108007</v>
          </cell>
          <cell r="G9771" t="str">
            <v>ESCRITORIO SECRETARIAL CON ADITAMENTO DE 1 GAVETA</v>
          </cell>
        </row>
        <row r="9772">
          <cell r="F9772" t="str">
            <v>51101010</v>
          </cell>
          <cell r="G9772" t="str">
            <v>ARCHIVERO DE MADERA DE 3 GAVETAS</v>
          </cell>
        </row>
        <row r="9773">
          <cell r="F9773" t="str">
            <v>51101011</v>
          </cell>
          <cell r="G9773" t="str">
            <v>ARCHIVERO DE MADERA DE 4 GAVETAS</v>
          </cell>
        </row>
        <row r="9774">
          <cell r="F9774" t="str">
            <v>51108011</v>
          </cell>
          <cell r="G9774" t="str">
            <v>ESCRITORIO SEMIEJECUTIVO DE 2 GAVETAS</v>
          </cell>
        </row>
        <row r="9775">
          <cell r="F9775" t="str">
            <v>51108019</v>
          </cell>
          <cell r="G9775" t="str">
            <v>ESCRITORIO EJECUTIVO DE 1 GAVETA</v>
          </cell>
        </row>
        <row r="9776">
          <cell r="F9776" t="str">
            <v>51105025</v>
          </cell>
          <cell r="G9776" t="str">
            <v>SILLON SEMIEJECUTIVO</v>
          </cell>
        </row>
        <row r="9777">
          <cell r="F9777" t="str">
            <v>51105029</v>
          </cell>
          <cell r="G9777" t="str">
            <v>SILLON EJECUTIVO CON DESCANSA BRAZO</v>
          </cell>
        </row>
        <row r="9778">
          <cell r="F9778" t="str">
            <v>51105030</v>
          </cell>
          <cell r="G9778" t="str">
            <v>SILLON EJECUTIVO CON RESPALDO ALTO</v>
          </cell>
        </row>
        <row r="9779">
          <cell r="F9779" t="str">
            <v>51108030</v>
          </cell>
          <cell r="G9779" t="str">
            <v>ESCRITORIO  DE MADERA  2 GAVETAS</v>
          </cell>
        </row>
        <row r="9780">
          <cell r="F9780" t="str">
            <v>51106033</v>
          </cell>
          <cell r="G9780" t="str">
            <v>ESTANTE DE 1 ENTREPA¥O</v>
          </cell>
        </row>
        <row r="9781">
          <cell r="F9781" t="str">
            <v>51109010</v>
          </cell>
          <cell r="G9781" t="str">
            <v>MODULO "L"</v>
          </cell>
        </row>
        <row r="9782">
          <cell r="F9782" t="str">
            <v>51101004</v>
          </cell>
          <cell r="G9782" t="str">
            <v>ARCHIVERO METALICO DE 4 GAVETAS</v>
          </cell>
        </row>
        <row r="9783">
          <cell r="F9783" t="str">
            <v>51106065</v>
          </cell>
          <cell r="G9783" t="str">
            <v>PODIUM</v>
          </cell>
        </row>
        <row r="9784">
          <cell r="F9784" t="str">
            <v>51501001</v>
          </cell>
          <cell r="G9784" t="str">
            <v>C.P.U DE ESCRITORIO</v>
          </cell>
        </row>
        <row r="9785">
          <cell r="F9785" t="str">
            <v>51502001</v>
          </cell>
          <cell r="G9785" t="str">
            <v>MONITOR VGA</v>
          </cell>
        </row>
        <row r="9786">
          <cell r="F9786" t="str">
            <v>51508001</v>
          </cell>
          <cell r="G9786" t="str">
            <v>PROCESADOR CONTROL PROGRAMABLE</v>
          </cell>
        </row>
        <row r="9787">
          <cell r="F9787" t="str">
            <v>51511001</v>
          </cell>
          <cell r="G9787" t="str">
            <v>GRAFICADOR 3D</v>
          </cell>
        </row>
        <row r="9788">
          <cell r="F9788" t="str">
            <v>51502003</v>
          </cell>
          <cell r="G9788" t="str">
            <v>MONITOR PANTALLA LCD</v>
          </cell>
        </row>
        <row r="9789">
          <cell r="F9789" t="str">
            <v>51511009</v>
          </cell>
          <cell r="G9789" t="str">
            <v>QUEMADOR DE DISCO</v>
          </cell>
        </row>
        <row r="9790">
          <cell r="F9790" t="str">
            <v>51501016</v>
          </cell>
          <cell r="G9790" t="str">
            <v>C.P.U DE ESCRITORIO COMPAQ 8200 ELITE</v>
          </cell>
        </row>
        <row r="9791">
          <cell r="F9791" t="str">
            <v>51501045</v>
          </cell>
          <cell r="G9791" t="str">
            <v>COMPUTADORA DE ESCRITORIO DELL OPTIPLEX 7010 SFF IC3-3240</v>
          </cell>
        </row>
        <row r="9792">
          <cell r="F9792" t="str">
            <v>51501046</v>
          </cell>
          <cell r="G9792" t="str">
            <v>COMPUTADORA DE ESCRITORIO DELL OPTIPLEX 7010 IC5-3550</v>
          </cell>
        </row>
        <row r="9793">
          <cell r="F9793" t="str">
            <v>51501056</v>
          </cell>
          <cell r="G9793" t="str">
            <v>EQUIPO DE COMPUTO HP (C.P.U. MONITOR Y TECLADO)</v>
          </cell>
        </row>
        <row r="9794">
          <cell r="F9794" t="str">
            <v>51501070</v>
          </cell>
          <cell r="G9794" t="str">
            <v>COMPUTADORA APPLE IMAC 21.5</v>
          </cell>
        </row>
        <row r="9795">
          <cell r="F9795" t="str">
            <v>51501084</v>
          </cell>
          <cell r="G9795" t="str">
            <v>COMPUTADORA DE ESCRITORIO HP PRO 6300SFF</v>
          </cell>
        </row>
        <row r="9796">
          <cell r="F9796" t="str">
            <v>51510321</v>
          </cell>
          <cell r="G9796" t="str">
            <v>LAP-TOP HP ZBOOK 15 MOBILE WORKSTATION</v>
          </cell>
        </row>
        <row r="9797">
          <cell r="F9797" t="str">
            <v>51501113</v>
          </cell>
          <cell r="G9797" t="str">
            <v>EQUIPO DE COMPUTO OPTIPLEX 7010 SFF (C.P.U. MONITOR Y TECLADO)</v>
          </cell>
        </row>
        <row r="9798">
          <cell r="F9798" t="str">
            <v>51501114</v>
          </cell>
          <cell r="G9798" t="str">
            <v>C.P.U. HP ELITEDESK 800 GI USDT BUSSINES</v>
          </cell>
        </row>
        <row r="9799">
          <cell r="F9799" t="str">
            <v>51501142</v>
          </cell>
          <cell r="G9799" t="str">
            <v>EQUIPO DE COMPUTO HP ELITEDESK 800</v>
          </cell>
        </row>
        <row r="9800">
          <cell r="F9800" t="str">
            <v>51510353</v>
          </cell>
          <cell r="G9800" t="str">
            <v>LAP-TOP DELL INSPIRON</v>
          </cell>
        </row>
        <row r="9801">
          <cell r="F9801" t="str">
            <v>51510356</v>
          </cell>
          <cell r="G9801" t="str">
            <v>LAP-TOP LENOVO</v>
          </cell>
        </row>
        <row r="9802">
          <cell r="F9802" t="str">
            <v>51510362</v>
          </cell>
          <cell r="G9802" t="str">
            <v>LAP-TOP DELL</v>
          </cell>
        </row>
        <row r="9803">
          <cell r="F9803" t="str">
            <v>51501001</v>
          </cell>
          <cell r="G9803" t="str">
            <v>C.P.U DE ESCRITORIO</v>
          </cell>
        </row>
        <row r="9804">
          <cell r="F9804" t="str">
            <v>51507001</v>
          </cell>
          <cell r="G9804" t="str">
            <v>FUENTE DE PODER DE 375 VA</v>
          </cell>
        </row>
        <row r="9805">
          <cell r="F9805" t="str">
            <v>51502003</v>
          </cell>
          <cell r="G9805" t="str">
            <v>MONITOR PANTALLA LCD</v>
          </cell>
        </row>
        <row r="9806">
          <cell r="F9806" t="str">
            <v>51512003</v>
          </cell>
          <cell r="G9806" t="str">
            <v>IMPRESORA LASER</v>
          </cell>
        </row>
        <row r="9807">
          <cell r="F9807" t="str">
            <v>51510321</v>
          </cell>
          <cell r="G9807" t="str">
            <v>LAP-TOP HP ZBOOK 15 MOBILE WORKSTATION</v>
          </cell>
        </row>
        <row r="9808">
          <cell r="F9808" t="str">
            <v>51501123</v>
          </cell>
          <cell r="G9808" t="str">
            <v>COMPUTADORA DE ESCRITORIO PRO DESK 600 GI</v>
          </cell>
        </row>
        <row r="9809">
          <cell r="F9809" t="str">
            <v>51505026</v>
          </cell>
          <cell r="G9809" t="str">
            <v>ESCANER HP</v>
          </cell>
        </row>
        <row r="9810">
          <cell r="F9810" t="str">
            <v>51902004</v>
          </cell>
          <cell r="G9810" t="str">
            <v>HIDROLAVADORA</v>
          </cell>
        </row>
        <row r="9811">
          <cell r="F9811" t="str">
            <v>51102005</v>
          </cell>
          <cell r="G9811" t="str">
            <v>CREDENZA DOS PUERTAS</v>
          </cell>
        </row>
        <row r="9812">
          <cell r="F9812" t="str">
            <v>51105026</v>
          </cell>
          <cell r="G9812" t="str">
            <v>SILLON EJECUTIVO</v>
          </cell>
        </row>
        <row r="9813">
          <cell r="F9813" t="str">
            <v>51109028</v>
          </cell>
          <cell r="G9813" t="str">
            <v>MODULO EJECUTIVO</v>
          </cell>
        </row>
        <row r="9814">
          <cell r="F9814" t="str">
            <v>51501073</v>
          </cell>
          <cell r="G9814" t="str">
            <v>EQUIPO DE COMPUTO (C.P.U. MONITOR Y TECLADO)</v>
          </cell>
        </row>
        <row r="9815">
          <cell r="F9815" t="str">
            <v>51510356</v>
          </cell>
          <cell r="G9815" t="str">
            <v>LAP-TOP LENOVO</v>
          </cell>
        </row>
        <row r="9816">
          <cell r="F9816" t="str">
            <v>51510367</v>
          </cell>
          <cell r="G9816" t="str">
            <v>LAP-TOP ASUS</v>
          </cell>
        </row>
        <row r="9817">
          <cell r="F9817" t="str">
            <v>52106001</v>
          </cell>
          <cell r="G9817" t="str">
            <v>AMPLIFICADOR-MEZCLADOR</v>
          </cell>
        </row>
        <row r="9818">
          <cell r="F9818" t="str">
            <v>52103002</v>
          </cell>
          <cell r="G9818" t="str">
            <v>PANTALLA PARA PROYECCION</v>
          </cell>
        </row>
        <row r="9819">
          <cell r="F9819" t="str">
            <v>52106012</v>
          </cell>
          <cell r="G9819" t="str">
            <v>BAFLE</v>
          </cell>
        </row>
        <row r="9820">
          <cell r="F9820" t="str">
            <v>52106014</v>
          </cell>
          <cell r="G9820" t="str">
            <v>CEREBRO PARA SONIDO (MEZCLADORA DE SONIDO)</v>
          </cell>
        </row>
        <row r="9821">
          <cell r="F9821" t="str">
            <v>52106016</v>
          </cell>
          <cell r="G9821" t="str">
            <v>CONSOLA</v>
          </cell>
        </row>
        <row r="9822">
          <cell r="F9822" t="str">
            <v>52106018</v>
          </cell>
          <cell r="G9822" t="str">
            <v>ECUALIZADOR GRAFICO</v>
          </cell>
        </row>
        <row r="9823">
          <cell r="F9823" t="str">
            <v>52106035</v>
          </cell>
          <cell r="G9823" t="str">
            <v>RACK</v>
          </cell>
        </row>
        <row r="9824">
          <cell r="F9824" t="str">
            <v>52106042</v>
          </cell>
          <cell r="G9824" t="str">
            <v>SNIKE DE 16 SALIDAS PARA MICROFONO</v>
          </cell>
        </row>
        <row r="9825">
          <cell r="F9825" t="str">
            <v>52104039</v>
          </cell>
          <cell r="G9825" t="str">
            <v>VIDEOPROYECTOR EPSON</v>
          </cell>
        </row>
        <row r="9826">
          <cell r="F9826" t="str">
            <v>52104041</v>
          </cell>
          <cell r="G9826" t="str">
            <v>PROYECTOR INFOCUS</v>
          </cell>
        </row>
        <row r="9827">
          <cell r="F9827" t="str">
            <v>52106218</v>
          </cell>
          <cell r="G9827" t="str">
            <v>PODER AMPLIFICADOR</v>
          </cell>
        </row>
        <row r="9828">
          <cell r="F9828" t="str">
            <v>52302067</v>
          </cell>
          <cell r="G9828" t="str">
            <v>VIDEOPROYECTOR BENQ MS502</v>
          </cell>
        </row>
        <row r="9829">
          <cell r="F9829" t="str">
            <v>52302192</v>
          </cell>
          <cell r="G9829" t="str">
            <v>PROYECTOR BENQ MX822 ST 3500 LUMENES</v>
          </cell>
        </row>
        <row r="9830">
          <cell r="F9830" t="str">
            <v>53208008</v>
          </cell>
          <cell r="G9830" t="str">
            <v>NAVEGADOR GPS E-TREX H GARMIN</v>
          </cell>
        </row>
        <row r="9831">
          <cell r="F9831" t="str">
            <v>54102001</v>
          </cell>
          <cell r="G9831" t="str">
            <v>CUATRIMOTO</v>
          </cell>
        </row>
        <row r="9832">
          <cell r="F9832" t="str">
            <v>54101004</v>
          </cell>
          <cell r="G9832" t="str">
            <v>FORD F-150 XL 4.9 LITROS</v>
          </cell>
        </row>
        <row r="9833">
          <cell r="F9833" t="str">
            <v>54101005</v>
          </cell>
          <cell r="G9833" t="str">
            <v>FORD F-150 CUSTOM</v>
          </cell>
        </row>
        <row r="9834">
          <cell r="F9834" t="str">
            <v>54101012</v>
          </cell>
          <cell r="G9834" t="str">
            <v>CHRYSLER DODGE RAM 1500-NACIONAL - BASE MANUAL 6 CILINDROS 4X2</v>
          </cell>
        </row>
        <row r="9835">
          <cell r="F9835" t="str">
            <v>54101014</v>
          </cell>
          <cell r="G9835" t="str">
            <v>CHRYSLER DAKOTA CREW CAB SLT 4X2 AUTOMATICO 6 CILINDROS</v>
          </cell>
        </row>
        <row r="9836">
          <cell r="F9836" t="str">
            <v>54101024</v>
          </cell>
          <cell r="G9836" t="str">
            <v>CHEVROLET LUV -IMPORTADO- DOBLE CABINA BASICA ESTANDAR</v>
          </cell>
        </row>
        <row r="9837">
          <cell r="F9837" t="str">
            <v>54101030</v>
          </cell>
          <cell r="G9837" t="str">
            <v>CHEVROLET CUSTOM C-35 PAQUETE 8 CILINDROS</v>
          </cell>
        </row>
        <row r="9838">
          <cell r="F9838" t="str">
            <v>54101033</v>
          </cell>
          <cell r="G9838" t="str">
            <v>CHEVROLET CR15703-NACIONAL-PAQUETE H PICK-UP MANUAL</v>
          </cell>
        </row>
        <row r="9839">
          <cell r="F9839" t="str">
            <v>54101039</v>
          </cell>
          <cell r="G9839" t="str">
            <v>VOLKSWAGEN SEDAN</v>
          </cell>
        </row>
        <row r="9840">
          <cell r="F9840" t="str">
            <v>54101052</v>
          </cell>
          <cell r="G9840" t="str">
            <v>TOYOTA HILLUX 4 PUERTAS PICK-UP DOBLE CABINA</v>
          </cell>
        </row>
        <row r="9841">
          <cell r="F9841" t="str">
            <v>54101060</v>
          </cell>
          <cell r="G9841" t="str">
            <v>NISSAN NP300 DOBLE CABINA, TIPICA</v>
          </cell>
        </row>
        <row r="9842">
          <cell r="F9842" t="str">
            <v>54101092</v>
          </cell>
          <cell r="G9842" t="str">
            <v>CHEVROLET PIPA</v>
          </cell>
        </row>
        <row r="9843">
          <cell r="F9843" t="str">
            <v>54101097</v>
          </cell>
          <cell r="G9843" t="str">
            <v>TOYOTA HILUX 4X2 DC AC ELECT 6 CILINDROS 3 PASAJEROS</v>
          </cell>
        </row>
        <row r="9844">
          <cell r="F9844" t="str">
            <v>54101100</v>
          </cell>
          <cell r="G9844" t="str">
            <v>INTERNACIONAL CAMION TANQUE PIPA REPSA</v>
          </cell>
        </row>
        <row r="9845">
          <cell r="F9845" t="str">
            <v>54101101</v>
          </cell>
          <cell r="G9845" t="str">
            <v>CHRYSLER RAM 4000 CHASIS CABINA, CAMION RECOLECTOR COMPACTADOR PARA BASURA</v>
          </cell>
        </row>
        <row r="9846">
          <cell r="F9846" t="str">
            <v>54101106</v>
          </cell>
          <cell r="G9846" t="str">
            <v>CAMION PIPA 10000 LITROS INTERNACIONAL</v>
          </cell>
        </row>
        <row r="9847">
          <cell r="F9847" t="str">
            <v>54101110</v>
          </cell>
          <cell r="G9847" t="str">
            <v>VOLKSWAGEN SAVEIRO STARTLINE 2 PUERTAS MOTOR 1.6 LITROS 5 VELOCIDADES</v>
          </cell>
        </row>
        <row r="9848">
          <cell r="F9848" t="str">
            <v>54101036</v>
          </cell>
          <cell r="G9848" t="str">
            <v>VOLKSWAGEN EUROBAN 3 PUERTAS M.TDI 1.9 LITROS</v>
          </cell>
        </row>
        <row r="9849">
          <cell r="F9849" t="str">
            <v>54101038</v>
          </cell>
          <cell r="G9849" t="str">
            <v>VOLKSWAGEN JETTA 4 PUERTAS  GL  115 C.P. ESTANDAR</v>
          </cell>
        </row>
        <row r="9850">
          <cell r="F9850" t="str">
            <v>54101056</v>
          </cell>
          <cell r="G9850" t="str">
            <v>NISSAN TSURU SEDAN 4 PUERTAS GSII.</v>
          </cell>
        </row>
        <row r="9851">
          <cell r="F9851" t="str">
            <v>54201005</v>
          </cell>
          <cell r="G9851" t="str">
            <v>VEHICULO CON PLATAFORMA ELEVADOR UNIPERSONAL</v>
          </cell>
        </row>
        <row r="9852">
          <cell r="F9852" t="str">
            <v>56102037</v>
          </cell>
          <cell r="G9852" t="str">
            <v>DESMALEZADORA STIHL, FS55</v>
          </cell>
        </row>
        <row r="9853">
          <cell r="F9853" t="str">
            <v>56206020</v>
          </cell>
          <cell r="G9853" t="str">
            <v>PLANTA POTABILIZADORA PARA 4 BEBEDEROS</v>
          </cell>
        </row>
        <row r="9854">
          <cell r="F9854" t="str">
            <v>56401001</v>
          </cell>
          <cell r="G9854" t="str">
            <v>AIRE ACONDICIONADO VENTANA DE 5,000 BTU'S</v>
          </cell>
        </row>
        <row r="9855">
          <cell r="F9855" t="str">
            <v>56401004</v>
          </cell>
          <cell r="G9855" t="str">
            <v>AIRE ACONDICIONADO VENTANA DE 12,000 BTU'S</v>
          </cell>
        </row>
        <row r="9856">
          <cell r="F9856" t="str">
            <v>56402004</v>
          </cell>
          <cell r="G9856" t="str">
            <v>AIRE ACONDICIONADO MINI-SPLIT DE 12,000 BTU`S</v>
          </cell>
        </row>
        <row r="9857">
          <cell r="F9857" t="str">
            <v>56402006</v>
          </cell>
          <cell r="G9857" t="str">
            <v>AIRE ACONDICIONADO MINI-SPLIT DE 24,000 BTU`S</v>
          </cell>
        </row>
        <row r="9858">
          <cell r="F9858" t="str">
            <v>56402007</v>
          </cell>
          <cell r="G9858" t="str">
            <v>AIRE ACONDICIONADO MINI-SPLIT DE 18,000 BTU`S</v>
          </cell>
        </row>
        <row r="9859">
          <cell r="F9859" t="str">
            <v>56501001</v>
          </cell>
          <cell r="G9859" t="str">
            <v>BASE TRANSMISOR - RECEPTOR (RADIO)</v>
          </cell>
        </row>
        <row r="9860">
          <cell r="F9860" t="str">
            <v>56501002</v>
          </cell>
          <cell r="G9860" t="str">
            <v>RADIO PORTATIL</v>
          </cell>
        </row>
        <row r="9861">
          <cell r="F9861" t="str">
            <v>56501006</v>
          </cell>
          <cell r="G9861" t="str">
            <v>ADAPTADOR / ACCES</v>
          </cell>
        </row>
        <row r="9862">
          <cell r="F9862" t="str">
            <v>56502101</v>
          </cell>
          <cell r="G9862" t="str">
            <v>TELEFONO IP</v>
          </cell>
        </row>
        <row r="9863">
          <cell r="F9863" t="str">
            <v>56502101</v>
          </cell>
          <cell r="G9863" t="str">
            <v>TELEFONO IP</v>
          </cell>
        </row>
        <row r="9864">
          <cell r="F9864" t="str">
            <v>56704003</v>
          </cell>
          <cell r="G9864" t="str">
            <v>SEGADORA DE PASTO</v>
          </cell>
        </row>
        <row r="9865">
          <cell r="F9865" t="str">
            <v>56704040</v>
          </cell>
          <cell r="G9865" t="str">
            <v>PODADORA DE PASTO</v>
          </cell>
        </row>
        <row r="9866">
          <cell r="F9866" t="str">
            <v>56704044</v>
          </cell>
          <cell r="G9866" t="str">
            <v>COMPRESORA DE AIRE</v>
          </cell>
        </row>
        <row r="9867">
          <cell r="F9867" t="str">
            <v>56704054</v>
          </cell>
          <cell r="G9867" t="str">
            <v>DESBROZADORA  KA-85R-FS STHIL</v>
          </cell>
        </row>
        <row r="9868">
          <cell r="F9868" t="str">
            <v>56704056</v>
          </cell>
          <cell r="G9868" t="str">
            <v>DESBROZADORA</v>
          </cell>
        </row>
        <row r="9869">
          <cell r="F9869" t="str">
            <v>56704070</v>
          </cell>
          <cell r="G9869" t="str">
            <v>DESBROZADORA A GASOLINA DES-30X</v>
          </cell>
        </row>
        <row r="9870">
          <cell r="F9870" t="str">
            <v>56904007</v>
          </cell>
          <cell r="G9870" t="str">
            <v>REFRIGERADOR</v>
          </cell>
        </row>
        <row r="9871">
          <cell r="F9871" t="str">
            <v>56901019</v>
          </cell>
          <cell r="G9871" t="str">
            <v>MOTOBOMBA CON ARRANQUE ELECTRICO</v>
          </cell>
        </row>
        <row r="9872">
          <cell r="F9872" t="str">
            <v>56901022</v>
          </cell>
          <cell r="G9872" t="str">
            <v>BOMBA DE AGUA DE 5 HP</v>
          </cell>
        </row>
        <row r="9873">
          <cell r="F9873" t="str">
            <v>56901029</v>
          </cell>
          <cell r="G9873" t="str">
            <v>MOTOBOMBA 2 HP</v>
          </cell>
        </row>
        <row r="9874">
          <cell r="F9874" t="str">
            <v>56104030</v>
          </cell>
          <cell r="G9874" t="str">
            <v>DESMALEZADORA</v>
          </cell>
        </row>
        <row r="9875">
          <cell r="F9875" t="str">
            <v>56104030</v>
          </cell>
          <cell r="G9875" t="str">
            <v>DESMALEZADORA</v>
          </cell>
        </row>
        <row r="9876">
          <cell r="F9876" t="str">
            <v>56402004</v>
          </cell>
          <cell r="G9876" t="str">
            <v>AIRE ACONDICIONADO MINI-SPLIT DE 12,000 BTU`S</v>
          </cell>
        </row>
        <row r="9877">
          <cell r="F9877" t="str">
            <v>56501002</v>
          </cell>
          <cell r="G9877" t="str">
            <v>RADIO PORTATIL</v>
          </cell>
        </row>
        <row r="9878">
          <cell r="F9878" t="str">
            <v>56901047</v>
          </cell>
          <cell r="G9878" t="str">
            <v>ARCO DE SANIDAD</v>
          </cell>
        </row>
        <row r="9879">
          <cell r="F9879" t="str">
            <v>51302009</v>
          </cell>
          <cell r="G9879" t="str">
            <v>COLECCIàN ARTISTICA-ARQUEOLOGICA</v>
          </cell>
        </row>
        <row r="9880">
          <cell r="F9880" t="str">
            <v>59701037</v>
          </cell>
          <cell r="G9880" t="str">
            <v>LICENCIA BASE DEL SISTEMA NEODATA</v>
          </cell>
        </row>
        <row r="9881">
          <cell r="F9881" t="str">
            <v>59701057</v>
          </cell>
          <cell r="G9881" t="str">
            <v>LICENCIA ANTIVIRUS BITDEFENDER</v>
          </cell>
        </row>
        <row r="9882">
          <cell r="F9882" t="str">
            <v>51101001</v>
          </cell>
          <cell r="G9882" t="str">
            <v>ARCHIVERO METALICO DE 1 GAVETA</v>
          </cell>
        </row>
        <row r="9883">
          <cell r="F9883" t="str">
            <v>51101002</v>
          </cell>
          <cell r="G9883" t="str">
            <v>ARCHIVERO METALICO DE 2 GAVETAS</v>
          </cell>
        </row>
        <row r="9884">
          <cell r="F9884" t="str">
            <v>51107002</v>
          </cell>
          <cell r="G9884" t="str">
            <v>LIBRERO DE PISO</v>
          </cell>
        </row>
        <row r="9885">
          <cell r="F9885" t="str">
            <v>51108002</v>
          </cell>
          <cell r="G9885" t="str">
            <v>ESCRITORIO SECRETARIAL DE 1 GAVETA</v>
          </cell>
        </row>
        <row r="9886">
          <cell r="F9886" t="str">
            <v>51108003</v>
          </cell>
          <cell r="G9886" t="str">
            <v>ESCRITORIO SECRETARIAL DE 2 GAVETAS</v>
          </cell>
        </row>
        <row r="9887">
          <cell r="F9887" t="str">
            <v>51101004</v>
          </cell>
          <cell r="G9887" t="str">
            <v>ARCHIVERO METALICO DE 4 GAVETAS</v>
          </cell>
        </row>
        <row r="9888">
          <cell r="F9888" t="str">
            <v>51107004</v>
          </cell>
          <cell r="G9888" t="str">
            <v>LIBRERO DE MADERA</v>
          </cell>
        </row>
        <row r="9889">
          <cell r="F9889" t="str">
            <v>51102008</v>
          </cell>
          <cell r="G9889" t="str">
            <v>CREDENZA DE MADERA</v>
          </cell>
        </row>
        <row r="9890">
          <cell r="F9890" t="str">
            <v>51105017</v>
          </cell>
          <cell r="G9890" t="str">
            <v>SILLA PARA VISITA ACOJINADA</v>
          </cell>
        </row>
        <row r="9891">
          <cell r="F9891" t="str">
            <v>51108019</v>
          </cell>
          <cell r="G9891" t="str">
            <v>ESCRITORIO EJECUTIVO DE 1 GAVETA</v>
          </cell>
        </row>
        <row r="9892">
          <cell r="F9892" t="str">
            <v>51105020</v>
          </cell>
          <cell r="G9892" t="str">
            <v>SILLA SECRETARIAL CON RODAJAS</v>
          </cell>
        </row>
        <row r="9893">
          <cell r="F9893" t="str">
            <v>51101022</v>
          </cell>
          <cell r="G9893" t="str">
            <v>ARCHIVERO HORIZONTAL METALICO 4 GAVETAS</v>
          </cell>
        </row>
        <row r="9894">
          <cell r="F9894" t="str">
            <v>51105028</v>
          </cell>
          <cell r="G9894" t="str">
            <v>SILLON EJECUTIVO DE PIEL</v>
          </cell>
        </row>
        <row r="9895">
          <cell r="F9895" t="str">
            <v>51105030</v>
          </cell>
          <cell r="G9895" t="str">
            <v>SILLON EJECUTIVO CON RESPALDO ALTO</v>
          </cell>
        </row>
        <row r="9896">
          <cell r="F9896" t="str">
            <v>51105031</v>
          </cell>
          <cell r="G9896" t="str">
            <v>SILLON EJECUTIVO CON RESPALDO DE MALLA</v>
          </cell>
        </row>
        <row r="9897">
          <cell r="F9897" t="str">
            <v>51105033</v>
          </cell>
          <cell r="G9897" t="str">
            <v>SILLA DE PIEL NEGRA</v>
          </cell>
        </row>
        <row r="9898">
          <cell r="F9898" t="str">
            <v>51107010</v>
          </cell>
          <cell r="G9898" t="str">
            <v>LIBRERO DE 5 ENTREPANOS</v>
          </cell>
        </row>
        <row r="9899">
          <cell r="F9899" t="str">
            <v>51107012</v>
          </cell>
          <cell r="G9899" t="str">
            <v>VITRINA CON ENTREPANOS, MODELO HAMILTON, ESTRUCTURA DE LAMINA</v>
          </cell>
        </row>
        <row r="9900">
          <cell r="F9900" t="str">
            <v>51105037</v>
          </cell>
          <cell r="G9900" t="str">
            <v>SILLA APILABLE</v>
          </cell>
        </row>
        <row r="9901">
          <cell r="F9901" t="str">
            <v>51105041</v>
          </cell>
          <cell r="G9901" t="str">
            <v>SILLA EJECUTIVA</v>
          </cell>
        </row>
        <row r="9902">
          <cell r="F9902" t="str">
            <v>51105042</v>
          </cell>
          <cell r="G9902" t="str">
            <v>SILLA DE TRABAJO</v>
          </cell>
        </row>
        <row r="9903">
          <cell r="F9903" t="str">
            <v>51105044</v>
          </cell>
          <cell r="G9903" t="str">
            <v>SILLA EJECUTIVA NEGRA</v>
          </cell>
        </row>
        <row r="9904">
          <cell r="F9904" t="str">
            <v>51108038</v>
          </cell>
          <cell r="G9904" t="str">
            <v>ESCRITORIO EN L DE CRISTAL</v>
          </cell>
        </row>
        <row r="9905">
          <cell r="F9905" t="str">
            <v>51106054</v>
          </cell>
          <cell r="G9905" t="str">
            <v>POSTES ESQUINEROS DE 1.20, 279, ITALIA.</v>
          </cell>
        </row>
        <row r="9906">
          <cell r="F9906">
            <v>51109018</v>
          </cell>
          <cell r="G9906" t="str">
            <v>CENTRO DE TRABAJO VIDRIO</v>
          </cell>
        </row>
        <row r="9907">
          <cell r="F9907">
            <v>51109020</v>
          </cell>
          <cell r="G9907" t="str">
            <v>CENTRO DE TRABAJO</v>
          </cell>
        </row>
        <row r="9908">
          <cell r="F9908" t="str">
            <v>51101036</v>
          </cell>
          <cell r="G9908" t="str">
            <v>ARCHIVERO LATERAL</v>
          </cell>
        </row>
        <row r="9909">
          <cell r="F9909" t="str">
            <v>51107021</v>
          </cell>
          <cell r="G9909" t="str">
            <v>LIBRERO ORGANIZADOR</v>
          </cell>
        </row>
        <row r="9910">
          <cell r="F9910" t="str">
            <v>51108043</v>
          </cell>
          <cell r="G9910" t="str">
            <v>ESCRITORIO DIRECTIVO</v>
          </cell>
        </row>
        <row r="9911">
          <cell r="F9911">
            <v>51109021</v>
          </cell>
          <cell r="G9911" t="str">
            <v>CENTRO DE TRABAJO CON MESA LATERAL</v>
          </cell>
        </row>
        <row r="9912">
          <cell r="F9912" t="str">
            <v>51101037</v>
          </cell>
          <cell r="G9912" t="str">
            <v>ARCHIVERO LATERAL</v>
          </cell>
        </row>
        <row r="9913">
          <cell r="F9913" t="str">
            <v>51107022</v>
          </cell>
          <cell r="G9913" t="str">
            <v>LIBRERO DE 2 PUERTAS CHERRY</v>
          </cell>
        </row>
        <row r="9914">
          <cell r="F9914">
            <v>51109022</v>
          </cell>
          <cell r="G9914" t="str">
            <v>CENTRO DE TRABAJO CON ORGANIZADOR</v>
          </cell>
        </row>
        <row r="9915">
          <cell r="F9915" t="str">
            <v>51107023</v>
          </cell>
          <cell r="G9915" t="str">
            <v>LIBRERO ALTO</v>
          </cell>
        </row>
        <row r="9916">
          <cell r="F9916" t="str">
            <v>51105051</v>
          </cell>
          <cell r="G9916" t="str">
            <v>SILLA PARA VISITA ESTIRABLE</v>
          </cell>
        </row>
        <row r="9917">
          <cell r="F9917" t="str">
            <v>51109023</v>
          </cell>
          <cell r="G9917" t="str">
            <v>CONJUNTO EJECUTIVO LINE SPAZIO GEBEZA</v>
          </cell>
        </row>
        <row r="9918">
          <cell r="F9918" t="str">
            <v>51109024</v>
          </cell>
          <cell r="G9918" t="str">
            <v>CENTRO DE TRABAJO CEREZO BASIC</v>
          </cell>
        </row>
        <row r="9919">
          <cell r="F9919">
            <v>51108044</v>
          </cell>
          <cell r="G9919" t="str">
            <v>ESCRITORIO BASICO CON PUENTE</v>
          </cell>
        </row>
        <row r="9920">
          <cell r="F9920">
            <v>51109026</v>
          </cell>
          <cell r="G9920" t="str">
            <v>CONJUNTO SECRETARIAL(ESCRITORIO, CREDENZA CON LIBRERO, MESA PARA COMPUTADORA)</v>
          </cell>
        </row>
        <row r="9921">
          <cell r="F9921" t="str">
            <v>51101004</v>
          </cell>
          <cell r="G9921" t="str">
            <v>ARCHIVERO METALICO DE 4 GAVETAS</v>
          </cell>
        </row>
        <row r="9922">
          <cell r="F9922" t="str">
            <v>51107004</v>
          </cell>
          <cell r="G9922" t="str">
            <v>LIBRERO DE MADERA</v>
          </cell>
        </row>
        <row r="9923">
          <cell r="F9923" t="str">
            <v>51108009</v>
          </cell>
          <cell r="G9923" t="str">
            <v>ESCRITORIO SECRETARIAL CON ADITAMENTO DE 3 GAVETAS</v>
          </cell>
        </row>
        <row r="9924">
          <cell r="F9924" t="str">
            <v>51105015</v>
          </cell>
          <cell r="G9924" t="str">
            <v>SILLA PARA VISITA DE METAL</v>
          </cell>
        </row>
        <row r="9925">
          <cell r="F9925" t="str">
            <v>51105017</v>
          </cell>
          <cell r="G9925" t="str">
            <v>SILLA PARA VISITA ACOJINADA</v>
          </cell>
        </row>
        <row r="9926">
          <cell r="F9926" t="str">
            <v>51108020</v>
          </cell>
          <cell r="G9926" t="str">
            <v>ESCRITORIO EJECUTIVO 2 GAVETAS</v>
          </cell>
        </row>
        <row r="9927">
          <cell r="F9927" t="str">
            <v>51108021</v>
          </cell>
          <cell r="G9927" t="str">
            <v>ESCRITORIO EJECUTIVO DE 3 GAVETAS</v>
          </cell>
        </row>
        <row r="9928">
          <cell r="F9928" t="str">
            <v>51108025</v>
          </cell>
          <cell r="G9928" t="str">
            <v>ESCRITORIO EJECUTIVO EN "L"</v>
          </cell>
        </row>
        <row r="9929">
          <cell r="F9929" t="str">
            <v>51105026</v>
          </cell>
          <cell r="G9929" t="str">
            <v>SILLON EJECUTIVO</v>
          </cell>
        </row>
        <row r="9930">
          <cell r="F9930" t="str">
            <v>51108026</v>
          </cell>
          <cell r="G9930" t="str">
            <v>ESCRITORIO EJECUTIVO CON ADITAMIENTO DE 1 GAVETA</v>
          </cell>
        </row>
        <row r="9931">
          <cell r="F9931" t="str">
            <v>51108030</v>
          </cell>
          <cell r="G9931" t="str">
            <v>ESCRITORIO  DE MADERA  2 GAVETAS</v>
          </cell>
        </row>
        <row r="9932">
          <cell r="F9932" t="str">
            <v>51101033</v>
          </cell>
          <cell r="G9932" t="str">
            <v>ARCHIVERO CON CAJA FUERTE DE 5 GAVETAS</v>
          </cell>
        </row>
        <row r="9933">
          <cell r="F9933" t="str">
            <v>51102017</v>
          </cell>
          <cell r="G9933" t="str">
            <v>CREDENZA DE 1.80X1.40X40</v>
          </cell>
        </row>
        <row r="9934">
          <cell r="F9934" t="str">
            <v>51109001</v>
          </cell>
          <cell r="G9934" t="str">
            <v>ESCRITORIO MODULAR (LATERAL, PORTATECLADO, CREDENZA Y LIBRERO)</v>
          </cell>
        </row>
        <row r="9935">
          <cell r="F9935" t="str">
            <v>51107014</v>
          </cell>
          <cell r="G9935" t="str">
            <v>LIBRERO DE MADERA CON 3 ENTREPANOS Y 2 PUERTAS</v>
          </cell>
        </row>
        <row r="9936">
          <cell r="F9936" t="str">
            <v>51105037</v>
          </cell>
          <cell r="G9936" t="str">
            <v>SILLA APILABLE</v>
          </cell>
        </row>
        <row r="9937">
          <cell r="F9937" t="str">
            <v>51109011</v>
          </cell>
          <cell r="G9937" t="str">
            <v>ISLA DE TRABAJO ITALIA (FORMADO: 4 ESCRITORIOS, 4 ARCHIVEROS Y 8 MINIMAMPARA)</v>
          </cell>
        </row>
        <row r="9938">
          <cell r="F9938" t="str">
            <v>51101035</v>
          </cell>
          <cell r="G9938" t="str">
            <v>ARCHIVERO 106 CAOBA, LINEA ITALIA</v>
          </cell>
        </row>
        <row r="9939">
          <cell r="F9939" t="str">
            <v>51105042</v>
          </cell>
          <cell r="G9939" t="str">
            <v>SILLA DE TRABAJO</v>
          </cell>
        </row>
        <row r="9940">
          <cell r="F9940" t="str">
            <v>51105043</v>
          </cell>
          <cell r="G9940" t="str">
            <v>SILLA EJECUTIVA NIMBUS II OMX</v>
          </cell>
        </row>
        <row r="9941">
          <cell r="F9941" t="str">
            <v>51105044</v>
          </cell>
          <cell r="G9941" t="str">
            <v>SILLA EJECUTIVA NEGRA</v>
          </cell>
        </row>
        <row r="9942">
          <cell r="F9942" t="str">
            <v>51107017</v>
          </cell>
          <cell r="G9942" t="str">
            <v>LIBRERO DE 2 PUERTAS METROPOLITAN</v>
          </cell>
        </row>
        <row r="9943">
          <cell r="F9943" t="str">
            <v>51108040</v>
          </cell>
          <cell r="G9943" t="str">
            <v>ESCRITORIO METROPOLITAN</v>
          </cell>
        </row>
        <row r="9944">
          <cell r="F9944" t="str">
            <v>51109015</v>
          </cell>
          <cell r="G9944" t="str">
            <v>CONJUNTO SEMIEJECUTIVO (ESCRITORIO,PUENTE,CREDENZA,LIBRERO Y SILLA)</v>
          </cell>
        </row>
        <row r="9945">
          <cell r="F9945" t="str">
            <v>51105047</v>
          </cell>
          <cell r="G9945" t="str">
            <v>SILLA PORTA BEBE DE PLASTICO</v>
          </cell>
        </row>
        <row r="9946">
          <cell r="F9946" t="str">
            <v>51108041</v>
          </cell>
          <cell r="G9946" t="str">
            <v>ESCRITORIO CON ARCHIVERO</v>
          </cell>
        </row>
        <row r="9947">
          <cell r="F9947" t="str">
            <v>51108042</v>
          </cell>
          <cell r="G9947" t="str">
            <v>ESCRITORIO DE TRABAJO 210 SKTW</v>
          </cell>
        </row>
        <row r="9948">
          <cell r="F9948" t="str">
            <v>51101002</v>
          </cell>
          <cell r="G9948" t="str">
            <v>ARCHIVERO METALICO DE 2 GAVETAS</v>
          </cell>
        </row>
        <row r="9949">
          <cell r="F9949" t="str">
            <v>51101004</v>
          </cell>
          <cell r="G9949" t="str">
            <v>ARCHIVERO METALICO DE 4 GAVETAS</v>
          </cell>
        </row>
        <row r="9950">
          <cell r="F9950" t="str">
            <v>51105015</v>
          </cell>
          <cell r="G9950" t="str">
            <v>SILLA PARA VISITA DE METAL</v>
          </cell>
        </row>
        <row r="9951">
          <cell r="F9951" t="str">
            <v>51105020</v>
          </cell>
          <cell r="G9951" t="str">
            <v>SILLA SECRETARIAL CON RODAJAS</v>
          </cell>
        </row>
        <row r="9952">
          <cell r="F9952" t="str">
            <v>51107010</v>
          </cell>
          <cell r="G9952" t="str">
            <v>LIBRERO DE 5 ENTREPANOS</v>
          </cell>
        </row>
        <row r="9953">
          <cell r="F9953" t="str">
            <v>51105040</v>
          </cell>
          <cell r="G9953" t="str">
            <v>SILLA DE PIEL CAFE</v>
          </cell>
        </row>
        <row r="9954">
          <cell r="F9954" t="str">
            <v>51105041</v>
          </cell>
          <cell r="G9954" t="str">
            <v>SILLA EJECUTIVA</v>
          </cell>
        </row>
        <row r="9955">
          <cell r="F9955" t="str">
            <v>51105051</v>
          </cell>
          <cell r="G9955" t="str">
            <v>SILLA PARA VISITA ESTIBABLE</v>
          </cell>
        </row>
        <row r="9956">
          <cell r="F9956" t="str">
            <v>51109030</v>
          </cell>
          <cell r="G9956" t="str">
            <v>ESTACION DE TRABAJO</v>
          </cell>
        </row>
        <row r="9957">
          <cell r="F9957" t="str">
            <v>51101004</v>
          </cell>
          <cell r="G9957" t="str">
            <v>ARCHIVERO METALICO DE 4 GAVETAS</v>
          </cell>
        </row>
        <row r="9958">
          <cell r="F9958" t="str">
            <v>51102005</v>
          </cell>
          <cell r="G9958" t="str">
            <v>CREDENZA DOS PUERTAS</v>
          </cell>
        </row>
        <row r="9959">
          <cell r="F9959" t="str">
            <v>51105020</v>
          </cell>
          <cell r="G9959" t="str">
            <v>SILLA SECRETARIAL CON RODAJAS</v>
          </cell>
        </row>
        <row r="9960">
          <cell r="F9960" t="str">
            <v>51105033</v>
          </cell>
          <cell r="G9960" t="str">
            <v>SILLA DE PIEL NEGRA</v>
          </cell>
        </row>
        <row r="9961">
          <cell r="F9961" t="str">
            <v>51107010</v>
          </cell>
          <cell r="G9961" t="str">
            <v>LIBRERO DE 5 ENTREPANOS</v>
          </cell>
        </row>
        <row r="9962">
          <cell r="F9962" t="str">
            <v>51109004</v>
          </cell>
          <cell r="G9962" t="str">
            <v>CONJUNTO DIRECTIVO ESCRITORIO DE ARCO 1.80 METROS</v>
          </cell>
        </row>
        <row r="9963">
          <cell r="F9963" t="str">
            <v>51105041</v>
          </cell>
          <cell r="G9963" t="str">
            <v>SILLA EJECUTIVA</v>
          </cell>
        </row>
        <row r="9964">
          <cell r="F9964" t="str">
            <v>51108038</v>
          </cell>
          <cell r="G9964" t="str">
            <v>ESCRITORIO EN L DE CRISTAL</v>
          </cell>
        </row>
        <row r="9965">
          <cell r="F9965" t="str">
            <v>51105049</v>
          </cell>
          <cell r="G9965" t="str">
            <v>SILLON SEMIEJECUTIVO CON DESCANSA BRAZO</v>
          </cell>
        </row>
        <row r="9966">
          <cell r="F9966" t="str">
            <v>51108041</v>
          </cell>
          <cell r="G9966" t="str">
            <v>ESCRITORIO CON ARCHIVERO</v>
          </cell>
        </row>
        <row r="9967">
          <cell r="F9967" t="str">
            <v>51107023</v>
          </cell>
          <cell r="G9967" t="str">
            <v>LIBRERO ALTO</v>
          </cell>
        </row>
        <row r="9968">
          <cell r="F9968" t="str">
            <v>51108056</v>
          </cell>
          <cell r="G9968" t="str">
            <v>ESCRITORIO BASICO</v>
          </cell>
        </row>
        <row r="9969">
          <cell r="F9969" t="str">
            <v>51109031</v>
          </cell>
          <cell r="G9969" t="str">
            <v>CENTRO DE TRABAJO RECTANGULAR</v>
          </cell>
        </row>
        <row r="9970">
          <cell r="F9970" t="str">
            <v>51101002</v>
          </cell>
          <cell r="G9970" t="str">
            <v>ARCHIVERO METALICO DE 2 GAVETAS</v>
          </cell>
        </row>
        <row r="9971">
          <cell r="F9971" t="str">
            <v>51101004</v>
          </cell>
          <cell r="G9971" t="str">
            <v>ARCHIVERO METALICO DE 4 GAVETAS</v>
          </cell>
        </row>
        <row r="9972">
          <cell r="F9972" t="str">
            <v>51105041</v>
          </cell>
          <cell r="G9972" t="str">
            <v>SILLA EJECUTIVA</v>
          </cell>
        </row>
        <row r="9973">
          <cell r="F9973" t="str">
            <v>51105064</v>
          </cell>
          <cell r="G9973" t="str">
            <v>MODULO SECRETARIAL</v>
          </cell>
        </row>
        <row r="9974">
          <cell r="F9974" t="str">
            <v>51108066</v>
          </cell>
          <cell r="G9974" t="str">
            <v>ESCRITORIO EJECUTIVO</v>
          </cell>
        </row>
        <row r="9975">
          <cell r="F9975" t="str">
            <v>51107004</v>
          </cell>
          <cell r="G9975" t="str">
            <v>LIBRERO DE MADERA</v>
          </cell>
        </row>
        <row r="9976">
          <cell r="F9976" t="str">
            <v>51105032</v>
          </cell>
          <cell r="G9976" t="str">
            <v>SILLA PLEGABLE</v>
          </cell>
        </row>
        <row r="9977">
          <cell r="F9977" t="str">
            <v>51105015</v>
          </cell>
          <cell r="G9977" t="str">
            <v>SILLA PARA VISITA DE METAL</v>
          </cell>
        </row>
        <row r="9978">
          <cell r="F9978" t="str">
            <v>51105064</v>
          </cell>
          <cell r="G9978" t="str">
            <v>SILLA CON PALETA</v>
          </cell>
        </row>
        <row r="9979">
          <cell r="F9979" t="str">
            <v>51106063</v>
          </cell>
          <cell r="G9979" t="str">
            <v>LOCKER</v>
          </cell>
        </row>
        <row r="9980">
          <cell r="F9980" t="str">
            <v>51105071</v>
          </cell>
          <cell r="G9980" t="str">
            <v>MESA KINDER</v>
          </cell>
        </row>
        <row r="9981">
          <cell r="F9981" t="str">
            <v>51107004</v>
          </cell>
          <cell r="G9981" t="str">
            <v>LIBRERO DE MADERA</v>
          </cell>
        </row>
        <row r="9982">
          <cell r="F9982" t="str">
            <v>51105037</v>
          </cell>
          <cell r="G9982" t="str">
            <v>SILLA APILABLE</v>
          </cell>
        </row>
        <row r="9983">
          <cell r="F9983" t="str">
            <v>51105041</v>
          </cell>
          <cell r="G9983" t="str">
            <v>SILLA EJECUTIVA</v>
          </cell>
        </row>
        <row r="9984">
          <cell r="F9984" t="str">
            <v>51107037</v>
          </cell>
          <cell r="G9984" t="str">
            <v>LIBRERO</v>
          </cell>
        </row>
        <row r="9985">
          <cell r="F9985" t="str">
            <v>51108066</v>
          </cell>
          <cell r="G9985" t="str">
            <v>ESCRITORIO EJECUTIVO</v>
          </cell>
        </row>
        <row r="9986">
          <cell r="F9986" t="str">
            <v>51108070</v>
          </cell>
          <cell r="G9986" t="str">
            <v>ESCRITORIO DE TRABAJO</v>
          </cell>
        </row>
        <row r="9987">
          <cell r="F9987" t="str">
            <v>51101044</v>
          </cell>
          <cell r="G9987" t="str">
            <v>ARCHIVERO MOVIL DE 2 GAVETAS</v>
          </cell>
        </row>
        <row r="9988">
          <cell r="F9988" t="str">
            <v>51107037</v>
          </cell>
          <cell r="G9988" t="str">
            <v>LIBRERO</v>
          </cell>
        </row>
        <row r="9989">
          <cell r="F9989" t="str">
            <v>51202001</v>
          </cell>
          <cell r="G9989" t="str">
            <v>GABINETE METAL MADERA</v>
          </cell>
        </row>
        <row r="9990">
          <cell r="F9990" t="str">
            <v>51206003</v>
          </cell>
          <cell r="G9990" t="str">
            <v>VITRINA</v>
          </cell>
        </row>
        <row r="9991">
          <cell r="F9991" t="str">
            <v>51203004</v>
          </cell>
          <cell r="G9991" t="str">
            <v>LOCKER MET-LICO DE 4 PUERTAS</v>
          </cell>
        </row>
        <row r="9992">
          <cell r="F9992" t="str">
            <v>51210012</v>
          </cell>
          <cell r="G9992" t="str">
            <v>MESA PARA SALA DE JUNTAS</v>
          </cell>
        </row>
        <row r="9993">
          <cell r="F9993" t="str">
            <v>51206013</v>
          </cell>
          <cell r="G9993" t="str">
            <v>BURO</v>
          </cell>
        </row>
        <row r="9994">
          <cell r="F9994" t="str">
            <v>51210024</v>
          </cell>
          <cell r="G9994" t="str">
            <v>MESA PLEGABLE DE PLASTICO</v>
          </cell>
        </row>
        <row r="9995">
          <cell r="F9995" t="str">
            <v>51202013</v>
          </cell>
          <cell r="G9995" t="str">
            <v>GABINETE MULTIUSOS</v>
          </cell>
        </row>
        <row r="9996">
          <cell r="F9996" t="str">
            <v>51206029</v>
          </cell>
          <cell r="G9996" t="str">
            <v>BURO DE CAJONES</v>
          </cell>
        </row>
        <row r="9997">
          <cell r="F9997" t="str">
            <v>51206030</v>
          </cell>
          <cell r="G9997" t="str">
            <v>REPISA DE MADERA</v>
          </cell>
        </row>
        <row r="9998">
          <cell r="F9998" t="str">
            <v>51210005</v>
          </cell>
          <cell r="G9998" t="str">
            <v>MESA DE TRABAJO</v>
          </cell>
        </row>
        <row r="9999">
          <cell r="F9999" t="str">
            <v>51211010</v>
          </cell>
          <cell r="G9999" t="str">
            <v>CAFETERA</v>
          </cell>
        </row>
        <row r="10000">
          <cell r="F10000" t="str">
            <v>51211011</v>
          </cell>
          <cell r="G10000" t="str">
            <v>LICUADORA</v>
          </cell>
        </row>
        <row r="10001">
          <cell r="F10001" t="str">
            <v>51211021</v>
          </cell>
          <cell r="G10001" t="str">
            <v>FREGADERO CON 2 LAVAVOS (TARJA)</v>
          </cell>
        </row>
        <row r="10002">
          <cell r="F10002" t="str">
            <v>51202013</v>
          </cell>
          <cell r="G10002" t="str">
            <v>GABINETE MULTIUSOS</v>
          </cell>
        </row>
        <row r="10003">
          <cell r="F10003" t="str">
            <v>51210043</v>
          </cell>
          <cell r="G10003" t="str">
            <v>MESA MODULAR</v>
          </cell>
        </row>
        <row r="10004">
          <cell r="F10004" t="str">
            <v>51210005</v>
          </cell>
          <cell r="G10004" t="str">
            <v>MESA DE TRABAJO</v>
          </cell>
        </row>
        <row r="10005">
          <cell r="F10005" t="str">
            <v>51202013</v>
          </cell>
          <cell r="G10005" t="str">
            <v>GABINETE MULTIUSOS</v>
          </cell>
        </row>
        <row r="10006">
          <cell r="F10006" t="str">
            <v>51204019</v>
          </cell>
          <cell r="G10006" t="str">
            <v>EXHIBIDOR PARA LIBROS Y REVISTAS SENCILLO</v>
          </cell>
        </row>
        <row r="10007">
          <cell r="F10007" t="str">
            <v>51204020</v>
          </cell>
          <cell r="G10007" t="str">
            <v>GONDULA SENCILLA PARA LIBROS</v>
          </cell>
        </row>
        <row r="10008">
          <cell r="F10008" t="str">
            <v>51211069</v>
          </cell>
          <cell r="G10008" t="str">
            <v>MUEBLE PARA CAFETERA</v>
          </cell>
        </row>
        <row r="10009">
          <cell r="F10009" t="str">
            <v>51211066</v>
          </cell>
          <cell r="G10009" t="str">
            <v>MUEBLE PARA CAMBIO DE PANAL</v>
          </cell>
        </row>
        <row r="10010">
          <cell r="F10010" t="str">
            <v>51211074</v>
          </cell>
          <cell r="G10010" t="str">
            <v>CUNA PEDIATRICA</v>
          </cell>
        </row>
        <row r="10011">
          <cell r="F10011" t="str">
            <v>51211030</v>
          </cell>
          <cell r="G10011" t="str">
            <v>ESTUFA DE GAS</v>
          </cell>
        </row>
        <row r="10012">
          <cell r="F10012" t="str">
            <v>51503002</v>
          </cell>
          <cell r="G10012" t="str">
            <v>TECLADO</v>
          </cell>
        </row>
        <row r="10013">
          <cell r="F10013" t="str">
            <v>51510045</v>
          </cell>
          <cell r="G10013" t="str">
            <v>LAP-TOP DELL INSPIRON 14 R</v>
          </cell>
        </row>
        <row r="10014">
          <cell r="F10014" t="str">
            <v>51510060</v>
          </cell>
          <cell r="G10014" t="str">
            <v>LAP-TOP APPLE MACBOOK AIR</v>
          </cell>
        </row>
        <row r="10015">
          <cell r="F10015" t="str">
            <v>51510061</v>
          </cell>
          <cell r="G10015" t="str">
            <v>LAP-TOP APPLE MACBOOK PRO</v>
          </cell>
        </row>
        <row r="10016">
          <cell r="F10016" t="str">
            <v>51512040</v>
          </cell>
          <cell r="G10016" t="str">
            <v>IMPRESORA MULTIFUNCIONAL HP</v>
          </cell>
        </row>
        <row r="10017">
          <cell r="F10017" t="str">
            <v>51512041</v>
          </cell>
          <cell r="G10017" t="str">
            <v>IMPRESORA MULTIFUNCIONAL LASERJET PRO M1132 19PPM</v>
          </cell>
        </row>
        <row r="10018">
          <cell r="F10018" t="str">
            <v>51510120</v>
          </cell>
          <cell r="G10018" t="str">
            <v>LAP TOP DELL VOSTRO 3400 CONFIG 24</v>
          </cell>
        </row>
        <row r="10019">
          <cell r="F10019" t="str">
            <v>51511048</v>
          </cell>
          <cell r="G10019" t="str">
            <v>MALETIN PARA LAP TOP DELL SIGNATURE 16</v>
          </cell>
        </row>
        <row r="10020">
          <cell r="F10020" t="str">
            <v>51512046</v>
          </cell>
          <cell r="G10020" t="str">
            <v>IMPRESORA MULTIFUNCIONAL DESKJET HP F4580 28 PPM</v>
          </cell>
        </row>
        <row r="10021">
          <cell r="F10021" t="str">
            <v>51512053</v>
          </cell>
          <cell r="G10021" t="str">
            <v>IMPRESORA LASERJET HP PRO P1102W</v>
          </cell>
        </row>
        <row r="10022">
          <cell r="F10022" t="str">
            <v>51503005</v>
          </cell>
          <cell r="G10022" t="str">
            <v>MOUSE INALAMBRICO</v>
          </cell>
        </row>
        <row r="10023">
          <cell r="F10023" t="str">
            <v>51512065</v>
          </cell>
          <cell r="G10023" t="str">
            <v>IMPRESORA HP LASERJET HP PRO CP1525NW</v>
          </cell>
        </row>
        <row r="10024">
          <cell r="F10024">
            <v>51510142</v>
          </cell>
          <cell r="G10024" t="str">
            <v>LAP-TOP HP PAVILION G4-1085LA</v>
          </cell>
        </row>
        <row r="10025">
          <cell r="F10025" t="str">
            <v>51510143</v>
          </cell>
          <cell r="G10025" t="str">
            <v>LAP-TOP TOSHIBA SATELITE L645-SP4163M</v>
          </cell>
        </row>
        <row r="10026">
          <cell r="F10026" t="str">
            <v>51512066</v>
          </cell>
          <cell r="G10026" t="str">
            <v>IMPRESORA LASERJET HP PRO CP1025NW</v>
          </cell>
        </row>
        <row r="10027">
          <cell r="F10027" t="str">
            <v>51512080</v>
          </cell>
          <cell r="G10027" t="str">
            <v>IMPRESORA H.P COLOR LASER JET CP1525 NW</v>
          </cell>
        </row>
        <row r="10028">
          <cell r="F10028" t="str">
            <v>51510156</v>
          </cell>
          <cell r="G10028" t="str">
            <v>LAP-TOP SONY VAIO VPC-S UPCSB25FL/W</v>
          </cell>
        </row>
        <row r="10029">
          <cell r="F10029">
            <v>51510176</v>
          </cell>
          <cell r="G10029" t="str">
            <v>LAP-TOP HP G42-362LA</v>
          </cell>
        </row>
        <row r="10030">
          <cell r="F10030">
            <v>51512088</v>
          </cell>
          <cell r="G10030" t="str">
            <v>IMPRESORA DE INYECCION DE TINTA EPSON TX720WD</v>
          </cell>
        </row>
        <row r="10031">
          <cell r="F10031">
            <v>51511068</v>
          </cell>
          <cell r="G10031" t="str">
            <v>DISCO DURO WESTERN 500GB USB2.0</v>
          </cell>
        </row>
        <row r="10032">
          <cell r="F10032" t="str">
            <v>51510177</v>
          </cell>
          <cell r="G10032" t="str">
            <v>LAP-TOP HP PAVILION</v>
          </cell>
        </row>
        <row r="10033">
          <cell r="F10033" t="str">
            <v>51512089</v>
          </cell>
          <cell r="G10033" t="str">
            <v>IMPRESORA MULTIFUNCIONAL HP OFFICEJET 7500A</v>
          </cell>
        </row>
        <row r="10034">
          <cell r="F10034" t="str">
            <v>51511069</v>
          </cell>
          <cell r="G10034" t="str">
            <v>IMPRESORA MULTIFUNCIONAL HP C7280</v>
          </cell>
        </row>
        <row r="10035">
          <cell r="F10035">
            <v>51510178</v>
          </cell>
          <cell r="G10035" t="str">
            <v>LAP-TOP HP PAVILION DV6-4087LA</v>
          </cell>
        </row>
        <row r="10036">
          <cell r="F10036" t="str">
            <v>51512091</v>
          </cell>
          <cell r="G10036" t="str">
            <v>IMPRESORA MUNTIFUNCIONAL HP LASERJET PRO M1132</v>
          </cell>
        </row>
        <row r="10037">
          <cell r="F10037">
            <v>51512092</v>
          </cell>
          <cell r="G10037" t="str">
            <v>IMPRESORA SAMSUNG LASER</v>
          </cell>
        </row>
        <row r="10038">
          <cell r="F10038" t="str">
            <v>51510179</v>
          </cell>
          <cell r="G10038" t="str">
            <v>LAP-TOP APPLE MACEBOOK PRO 13</v>
          </cell>
        </row>
        <row r="10039">
          <cell r="F10039">
            <v>51510180</v>
          </cell>
          <cell r="G10039" t="str">
            <v>LAP-TOP  TOSHIBA ALL-SP5011M</v>
          </cell>
        </row>
        <row r="10040">
          <cell r="F10040" t="str">
            <v>51501056</v>
          </cell>
          <cell r="G10040" t="str">
            <v>EQUIPO DE COMPUTO H.P. (C.P.U, MONITOR Y TECLADO)</v>
          </cell>
        </row>
        <row r="10041">
          <cell r="F10041">
            <v>51512093</v>
          </cell>
          <cell r="G10041" t="str">
            <v>IMPRESORA MULTIFUNCIONAL HP D110</v>
          </cell>
        </row>
        <row r="10042">
          <cell r="F10042">
            <v>51510181</v>
          </cell>
          <cell r="G10042" t="str">
            <v>LAP TOP HP 43205</v>
          </cell>
        </row>
        <row r="10043">
          <cell r="F10043">
            <v>51512094</v>
          </cell>
          <cell r="G10043" t="str">
            <v>IMPRESORA HP LASER JET PRO CM1415PN</v>
          </cell>
        </row>
        <row r="10044">
          <cell r="F10044" t="str">
            <v>51507047</v>
          </cell>
          <cell r="G10044" t="str">
            <v>NO BREAK TRIPPLITE 700</v>
          </cell>
        </row>
        <row r="10045">
          <cell r="F10045">
            <v>51510182</v>
          </cell>
          <cell r="G10045" t="str">
            <v>LAP-TOP SONY VAIO VGNCR140</v>
          </cell>
        </row>
        <row r="10046">
          <cell r="F10046" t="str">
            <v>51510183</v>
          </cell>
          <cell r="G10046" t="str">
            <v>LAP TOP MAC BOOK PRO</v>
          </cell>
        </row>
        <row r="10047">
          <cell r="F10047" t="str">
            <v>51507048</v>
          </cell>
          <cell r="G10047" t="str">
            <v>NO BREAK VICA SP-650 PLUS</v>
          </cell>
        </row>
        <row r="10048">
          <cell r="F10048">
            <v>51510184</v>
          </cell>
          <cell r="G10048" t="str">
            <v>LAP-TOP AP PAVILION G42-286LA</v>
          </cell>
        </row>
        <row r="10049">
          <cell r="F10049">
            <v>51510185</v>
          </cell>
          <cell r="G10049" t="str">
            <v>LAP-TOP LENOVO THINKPAD X220</v>
          </cell>
        </row>
        <row r="10050">
          <cell r="F10050">
            <v>51510186</v>
          </cell>
          <cell r="G10050" t="str">
            <v>LAP-TOP DELL VOSTRO 3750</v>
          </cell>
        </row>
        <row r="10051">
          <cell r="F10051">
            <v>51510187</v>
          </cell>
          <cell r="G10051" t="str">
            <v>LAP-TOP MACBOOK PRO MC</v>
          </cell>
        </row>
        <row r="10052">
          <cell r="F10052">
            <v>51510188</v>
          </cell>
          <cell r="G10052" t="str">
            <v>LAP-TOP DELL XPS 15</v>
          </cell>
        </row>
        <row r="10053">
          <cell r="F10053">
            <v>51510189</v>
          </cell>
          <cell r="G10053" t="str">
            <v>LAP-TOP TOSHIBA SATELITE SPERSOM</v>
          </cell>
        </row>
        <row r="10054">
          <cell r="F10054">
            <v>51501057</v>
          </cell>
          <cell r="G10054" t="str">
            <v>COMPUTADORA IMAC INTEL 3.06</v>
          </cell>
        </row>
        <row r="10055">
          <cell r="F10055">
            <v>51510190</v>
          </cell>
          <cell r="G10055" t="str">
            <v>LAP-TOP HP PAVILION G-42-268</v>
          </cell>
        </row>
        <row r="10056">
          <cell r="F10056">
            <v>51510191</v>
          </cell>
          <cell r="G10056" t="str">
            <v>LAP-TOP DELL ESTUDIO 15 T 6600</v>
          </cell>
        </row>
        <row r="10057">
          <cell r="F10057">
            <v>51510192</v>
          </cell>
          <cell r="G10057" t="str">
            <v>LAP-TOP SONY VGN-CR260F/B</v>
          </cell>
        </row>
        <row r="10058">
          <cell r="F10058">
            <v>51512095</v>
          </cell>
          <cell r="G10058" t="str">
            <v>IMPRESORA HP LASERJET P2015</v>
          </cell>
        </row>
        <row r="10059">
          <cell r="F10059">
            <v>51512096</v>
          </cell>
          <cell r="G10059" t="str">
            <v>IMPRESORA EPSON STYLUS C92</v>
          </cell>
        </row>
        <row r="10060">
          <cell r="F10060">
            <v>51510193</v>
          </cell>
          <cell r="G10060" t="str">
            <v>LAP-TOP TOSHIBA 205 SP4047</v>
          </cell>
        </row>
        <row r="10061">
          <cell r="F10061">
            <v>51510194</v>
          </cell>
          <cell r="G10061" t="str">
            <v>LAP-TOP VAIO VPC-5120FL</v>
          </cell>
        </row>
        <row r="10062">
          <cell r="F10062">
            <v>51512097</v>
          </cell>
          <cell r="G10062" t="str">
            <v>IMPRESORA HP OFFICEJET</v>
          </cell>
        </row>
        <row r="10063">
          <cell r="F10063">
            <v>51510195</v>
          </cell>
          <cell r="G10063" t="str">
            <v>LAP TOP MAC POR MB P.2.0</v>
          </cell>
        </row>
        <row r="10064">
          <cell r="F10064">
            <v>51510196</v>
          </cell>
          <cell r="G10064" t="str">
            <v>LAP TOP MACBOOK WHITE 13.3 MC516E/A</v>
          </cell>
        </row>
        <row r="10065">
          <cell r="F10065" t="str">
            <v>51501058</v>
          </cell>
          <cell r="G10065" t="str">
            <v>COMPUTADORA IMAC 21.5</v>
          </cell>
        </row>
        <row r="10066">
          <cell r="F10066">
            <v>51512098</v>
          </cell>
          <cell r="G10066" t="str">
            <v>IMPRESORA MULTIFUNCIONAL LEXMARK S608</v>
          </cell>
        </row>
        <row r="10067">
          <cell r="F10067">
            <v>51507049</v>
          </cell>
          <cell r="G10067" t="str">
            <v>NO BREAK CYBERPOWER 850</v>
          </cell>
        </row>
        <row r="10068">
          <cell r="F10068" t="str">
            <v>51510197</v>
          </cell>
          <cell r="G10068" t="str">
            <v>LAP-TOP SONY VGN-CR440F</v>
          </cell>
        </row>
        <row r="10069">
          <cell r="F10069">
            <v>51511070</v>
          </cell>
          <cell r="G10069" t="str">
            <v>DISCO DURO EXTERNO DE 320 GB</v>
          </cell>
        </row>
        <row r="10070">
          <cell r="F10070">
            <v>51512099</v>
          </cell>
          <cell r="G10070" t="str">
            <v>IMPRESORA LASER SAMSUNG MONOCROMATICA ML-1910</v>
          </cell>
        </row>
        <row r="10071">
          <cell r="F10071">
            <v>51512100</v>
          </cell>
          <cell r="G10071" t="str">
            <v>IMPRESORA LASER SAMSUNG CLP-310</v>
          </cell>
        </row>
        <row r="10072">
          <cell r="F10072">
            <v>51512101</v>
          </cell>
          <cell r="G10072" t="str">
            <v>IMPRESORA LASER P1505</v>
          </cell>
        </row>
        <row r="10073">
          <cell r="F10073">
            <v>51501059</v>
          </cell>
          <cell r="G10073" t="str">
            <v>EQUIPO DE COMPUTO DELL OPTIPLEX 981 (C.P.U. MONITOR Y TECLADO)</v>
          </cell>
        </row>
        <row r="10074">
          <cell r="F10074">
            <v>51506012</v>
          </cell>
          <cell r="G10074" t="str">
            <v>FAX MULTIFUNCIONAL HP OFFICEJET J 3680</v>
          </cell>
        </row>
        <row r="10075">
          <cell r="F10075" t="str">
            <v>51510198</v>
          </cell>
          <cell r="G10075" t="str">
            <v>LAP-TOP HP PAVILION G42-365LA</v>
          </cell>
        </row>
        <row r="10076">
          <cell r="F10076">
            <v>51510199</v>
          </cell>
          <cell r="G10076" t="str">
            <v>LAP-TOP SONY VAIO VPC-EA45FL</v>
          </cell>
        </row>
        <row r="10077">
          <cell r="F10077">
            <v>51510200</v>
          </cell>
          <cell r="G10077" t="str">
            <v>MINI LAP-TOP SONY VAIO VCPYB15AL</v>
          </cell>
        </row>
        <row r="10078">
          <cell r="F10078">
            <v>51501060</v>
          </cell>
          <cell r="G10078" t="str">
            <v>EQUIPO DE COMPUTO HP 505B MICROTORRE (C.P.U. MONITOR Y TECLADO)</v>
          </cell>
        </row>
        <row r="10079">
          <cell r="F10079">
            <v>51510201</v>
          </cell>
          <cell r="G10079" t="str">
            <v>LAP-TOP HP PROBOOK 44205</v>
          </cell>
        </row>
        <row r="10080">
          <cell r="F10080">
            <v>51510203</v>
          </cell>
          <cell r="G10080" t="str">
            <v>LAP-TOP DELL XPS 1340</v>
          </cell>
        </row>
        <row r="10081">
          <cell r="F10081">
            <v>51510204</v>
          </cell>
          <cell r="G10081" t="str">
            <v>LAP-TOP HP PROBBOK 4525</v>
          </cell>
        </row>
        <row r="10082">
          <cell r="F10082">
            <v>51510205</v>
          </cell>
          <cell r="G10082" t="str">
            <v>LAP-TOP TOSHIBA M645</v>
          </cell>
        </row>
        <row r="10083">
          <cell r="F10083">
            <v>51501063</v>
          </cell>
          <cell r="G10083" t="str">
            <v>EQUIPO DE COMPUTO HP PAVILION S5110 (CPU, MONITOR Y TECLADO)</v>
          </cell>
        </row>
        <row r="10084">
          <cell r="F10084">
            <v>51510208</v>
          </cell>
          <cell r="G10084" t="str">
            <v>LAP-TOP HP PAVILION DV 6951 LA</v>
          </cell>
        </row>
        <row r="10085">
          <cell r="F10085">
            <v>51510209</v>
          </cell>
          <cell r="G10085" t="str">
            <v>LAP-TOP TOSHIBA TECRA A10-85802</v>
          </cell>
        </row>
        <row r="10086">
          <cell r="F10086">
            <v>51510210</v>
          </cell>
          <cell r="G10086" t="str">
            <v>LAP-TOP APPLE MACBOOK 13.3/2.26 ZOGV</v>
          </cell>
        </row>
        <row r="10087">
          <cell r="F10087">
            <v>51512104</v>
          </cell>
          <cell r="G10087" t="str">
            <v>IMPRESORA HP LASERJET COLOR CP1215</v>
          </cell>
        </row>
        <row r="10088">
          <cell r="F10088">
            <v>51510212</v>
          </cell>
          <cell r="G10088" t="str">
            <v>LAP-TOP HP PAVILION DV2935 LA</v>
          </cell>
        </row>
        <row r="10089">
          <cell r="F10089">
            <v>51512108</v>
          </cell>
          <cell r="G10089" t="str">
            <v>IMPRESORA MULTIFUNCIONAL LASERJET M1120</v>
          </cell>
        </row>
        <row r="10090">
          <cell r="F10090" t="str">
            <v>51507050</v>
          </cell>
          <cell r="G10090" t="str">
            <v>IMPRESORA HP LASERJET R 1006</v>
          </cell>
        </row>
        <row r="10091">
          <cell r="F10091" t="str">
            <v>51510001</v>
          </cell>
          <cell r="G10091" t="str">
            <v>LAP-TOP H.P. PAVILION</v>
          </cell>
        </row>
        <row r="10092">
          <cell r="F10092" t="str">
            <v>51501002</v>
          </cell>
          <cell r="G10092" t="str">
            <v>C.P.U SERVIDOR</v>
          </cell>
        </row>
        <row r="10093">
          <cell r="F10093" t="str">
            <v>51510002</v>
          </cell>
          <cell r="G10093" t="str">
            <v>LAP-TOP H.P. COMPAQ PRESARIO</v>
          </cell>
        </row>
        <row r="10094">
          <cell r="F10094" t="str">
            <v>51511003</v>
          </cell>
          <cell r="G10094" t="str">
            <v>SERVIDOR</v>
          </cell>
        </row>
        <row r="10095">
          <cell r="F10095" t="str">
            <v>51512003</v>
          </cell>
          <cell r="G10095" t="str">
            <v>IMPRESORA LASER</v>
          </cell>
        </row>
        <row r="10096">
          <cell r="F10096" t="str">
            <v>51510005</v>
          </cell>
          <cell r="G10096" t="str">
            <v>LAP-TOP SAMSUNG R430</v>
          </cell>
        </row>
        <row r="10097">
          <cell r="F10097" t="str">
            <v>51507007</v>
          </cell>
          <cell r="G10097" t="str">
            <v>FUENTE DE PODER DE 550 VA CON 300 W</v>
          </cell>
        </row>
        <row r="10098">
          <cell r="F10098" t="str">
            <v>51501008</v>
          </cell>
          <cell r="G10098" t="str">
            <v>COMPUTADORA DIGITAL</v>
          </cell>
        </row>
        <row r="10099">
          <cell r="F10099" t="str">
            <v>51510009</v>
          </cell>
          <cell r="G10099" t="str">
            <v>LAP-TOP SAMSUNG NF210 IVORY SPA</v>
          </cell>
        </row>
        <row r="10100">
          <cell r="F10100" t="str">
            <v>51510010</v>
          </cell>
          <cell r="G10100" t="str">
            <v>LAP-TOP SONY VAIO SB45 13 C15 2.5 4GB 640</v>
          </cell>
        </row>
        <row r="10101">
          <cell r="F10101" t="str">
            <v>51510034</v>
          </cell>
          <cell r="G10101" t="str">
            <v>LAP-TOP DELL D620</v>
          </cell>
        </row>
        <row r="10102">
          <cell r="F10102" t="str">
            <v>51510045</v>
          </cell>
          <cell r="G10102" t="str">
            <v>LAP-TOP DELL INSPIRON 14R</v>
          </cell>
        </row>
        <row r="10103">
          <cell r="F10103" t="str">
            <v>51510060</v>
          </cell>
          <cell r="G10103" t="str">
            <v>LAP-TOP APPLE MACBOOK AIR</v>
          </cell>
        </row>
        <row r="10104">
          <cell r="F10104" t="str">
            <v>51510061</v>
          </cell>
          <cell r="G10104" t="str">
            <v>LAP-TOP APPLE MACBOOK PRO</v>
          </cell>
        </row>
        <row r="10105">
          <cell r="F10105" t="str">
            <v>51510065</v>
          </cell>
          <cell r="G10105" t="str">
            <v>LAP-TOP APPLE 13.3</v>
          </cell>
        </row>
        <row r="10106">
          <cell r="F10106" t="str">
            <v>51510090</v>
          </cell>
          <cell r="G10106" t="str">
            <v>LAP-TOP MSI GX780</v>
          </cell>
        </row>
        <row r="10107">
          <cell r="F10107" t="str">
            <v>51510097</v>
          </cell>
          <cell r="G10107" t="str">
            <v>LAP-TOP MACBOOK PRO MD313EA</v>
          </cell>
        </row>
        <row r="10108">
          <cell r="F10108" t="str">
            <v>51510101</v>
          </cell>
          <cell r="G10108" t="str">
            <v>LAP-TOP MACBOOK AIR</v>
          </cell>
        </row>
        <row r="10109">
          <cell r="F10109" t="str">
            <v>51510104</v>
          </cell>
          <cell r="G10109" t="str">
            <v>TABLET ARC S Y EL VISOR 3D SONY</v>
          </cell>
        </row>
        <row r="10110">
          <cell r="F10110" t="str">
            <v>51510108</v>
          </cell>
          <cell r="G10110" t="str">
            <v>PUNTO DE ACCESO INALAMBRICO PROXIM QB-8150-LNK-12-WD</v>
          </cell>
        </row>
        <row r="10111">
          <cell r="F10111" t="str">
            <v>51510109</v>
          </cell>
          <cell r="G10111" t="str">
            <v>LAP-TOP  TOSHIBA C655</v>
          </cell>
        </row>
        <row r="10112">
          <cell r="F10112" t="str">
            <v>51501013</v>
          </cell>
          <cell r="G10112" t="str">
            <v>COMPUTADORA TOUCHSMART HP 320-1122</v>
          </cell>
        </row>
        <row r="10113">
          <cell r="F10113" t="str">
            <v>51501022</v>
          </cell>
          <cell r="G10113" t="str">
            <v>C.P.U. DE ESCRITORIO HP PAVILION SLIMLINE S5-1124LA</v>
          </cell>
        </row>
        <row r="10114">
          <cell r="F10114" t="str">
            <v>51501024</v>
          </cell>
          <cell r="G10114" t="str">
            <v>C.P.U. DE ESCRITORIO LENOVO THINKCENTRE M82</v>
          </cell>
        </row>
        <row r="10115">
          <cell r="F10115" t="str">
            <v>51505009</v>
          </cell>
          <cell r="G10115" t="str">
            <v>SCANER HP 5590</v>
          </cell>
        </row>
        <row r="10116">
          <cell r="F10116" t="str">
            <v>51507030</v>
          </cell>
          <cell r="G10116" t="str">
            <v>FUENTE DE PODER TRIPP LITE 1000 VA CON 500 W</v>
          </cell>
        </row>
        <row r="10117">
          <cell r="F10117" t="str">
            <v>51511032</v>
          </cell>
          <cell r="G10117" t="str">
            <v>DISCO DURO EXTERNO WD 500GB 2.35 MYPA</v>
          </cell>
        </row>
        <row r="10118">
          <cell r="F10118" t="str">
            <v>51511042</v>
          </cell>
          <cell r="G10118" t="str">
            <v>SWITCH ENTERSYS, MODELO A4H124-24, DE 24 PUERTOS 10/100 L2</v>
          </cell>
        </row>
        <row r="10119">
          <cell r="F10119" t="str">
            <v>51512026</v>
          </cell>
          <cell r="G10119" t="str">
            <v>IMPRESORA MULTIFUNCIONAL HP DESKJET 3050</v>
          </cell>
        </row>
        <row r="10120">
          <cell r="F10120" t="str">
            <v>51512028</v>
          </cell>
          <cell r="G10120" t="str">
            <v>IMPRESORA LASER BROTHER HL2270</v>
          </cell>
        </row>
        <row r="10121">
          <cell r="F10121" t="str">
            <v>51512039</v>
          </cell>
          <cell r="G10121" t="str">
            <v>IMPRESORA LASERJET PRO P1606DN 26 PPM</v>
          </cell>
        </row>
        <row r="10122">
          <cell r="F10122" t="str">
            <v>51512041</v>
          </cell>
          <cell r="G10122" t="str">
            <v>IMPRESORA MULTIFUNCIONAL LASERJET PRO M1132 19PPM</v>
          </cell>
        </row>
        <row r="10123">
          <cell r="F10123" t="str">
            <v>51510118</v>
          </cell>
          <cell r="G10123" t="str">
            <v>TABLET ICONIA A200-16TI ACER</v>
          </cell>
        </row>
        <row r="10124">
          <cell r="F10124" t="str">
            <v>51510122</v>
          </cell>
          <cell r="G10124" t="str">
            <v>LAP-TOP HP PAVILION G4-1284LA</v>
          </cell>
        </row>
        <row r="10125">
          <cell r="F10125" t="str">
            <v>51511043</v>
          </cell>
          <cell r="G10125" t="str">
            <v>DISCO DURO EXTERNO A-DATA USB 1TB</v>
          </cell>
        </row>
        <row r="10126">
          <cell r="F10126" t="str">
            <v>51512053</v>
          </cell>
          <cell r="G10126" t="str">
            <v>IMPRESORA LASERJET HP PRO P1102W</v>
          </cell>
        </row>
        <row r="10127">
          <cell r="F10127" t="str">
            <v>51510127</v>
          </cell>
          <cell r="G10127" t="str">
            <v>LAP-TOP ACER ASPIRE N570</v>
          </cell>
        </row>
        <row r="10128">
          <cell r="F10128" t="str">
            <v>51510128</v>
          </cell>
          <cell r="G10128" t="str">
            <v>LAP-TOP HP E350</v>
          </cell>
        </row>
        <row r="10129">
          <cell r="F10129" t="str">
            <v>51510129</v>
          </cell>
          <cell r="G10129" t="str">
            <v>LAP TOP TOSHIBA T21SD-51160</v>
          </cell>
        </row>
        <row r="10130">
          <cell r="F10130" t="str">
            <v>51510130</v>
          </cell>
          <cell r="G10130" t="str">
            <v>TABLET ARCHOS</v>
          </cell>
        </row>
        <row r="10131">
          <cell r="F10131" t="str">
            <v>51501029</v>
          </cell>
          <cell r="G10131" t="str">
            <v>C.P.U DE ESCRITORIO HP 100B AMD DC E-350</v>
          </cell>
        </row>
        <row r="10132">
          <cell r="F10132" t="str">
            <v>51510131</v>
          </cell>
          <cell r="G10132" t="str">
            <v>LAPTOP DELL INSPIRON 14-4110</v>
          </cell>
        </row>
        <row r="10133">
          <cell r="F10133" t="str">
            <v>51510132</v>
          </cell>
          <cell r="G10133" t="str">
            <v>LAPTOP HP PAVILLION AIO 120-1010</v>
          </cell>
        </row>
        <row r="10134">
          <cell r="F10134" t="str">
            <v>51510133</v>
          </cell>
          <cell r="G10134" t="str">
            <v>LAP-TOP TOSHIBA C-605-SP4161M</v>
          </cell>
        </row>
        <row r="10135">
          <cell r="F10135" t="str">
            <v>51510134</v>
          </cell>
          <cell r="G10135" t="str">
            <v>MINI-LAP TOP MAC</v>
          </cell>
        </row>
        <row r="10136">
          <cell r="F10136" t="str">
            <v>51511035</v>
          </cell>
          <cell r="G10136" t="str">
            <v>DISCO DURO EXTERNO IOMEGA 3.5 2TB</v>
          </cell>
        </row>
        <row r="10137">
          <cell r="F10137" t="str">
            <v>51511037</v>
          </cell>
          <cell r="G10137" t="str">
            <v>DISCO DURO EXTERNO MAC 2TB</v>
          </cell>
        </row>
        <row r="10138">
          <cell r="F10138" t="str">
            <v>51512031</v>
          </cell>
          <cell r="G10138" t="str">
            <v>IMPRESORA LASER OKIDATA C110</v>
          </cell>
        </row>
        <row r="10139">
          <cell r="F10139" t="str">
            <v>51512057</v>
          </cell>
          <cell r="G10139" t="str">
            <v>IMPRESORA MULTIFUNCIONAL SAMSUNG SCX3200</v>
          </cell>
        </row>
        <row r="10140">
          <cell r="F10140" t="str">
            <v>51510139</v>
          </cell>
          <cell r="G10140" t="str">
            <v>LAP-TOP LENOVO Y470</v>
          </cell>
        </row>
        <row r="10141">
          <cell r="F10141" t="str">
            <v>51510146</v>
          </cell>
          <cell r="G10141" t="str">
            <v>MINI-LAP TOP HP 210-3018LA</v>
          </cell>
        </row>
        <row r="10142">
          <cell r="F10142" t="str">
            <v>51510147</v>
          </cell>
          <cell r="G10142" t="str">
            <v>DESKTOP AX1400 ACER</v>
          </cell>
        </row>
        <row r="10143">
          <cell r="F10143" t="str">
            <v>51510148</v>
          </cell>
          <cell r="G10143" t="str">
            <v>LAP-TOP TOSHIBA SATELLITE L745-SP4176FM</v>
          </cell>
        </row>
        <row r="10144">
          <cell r="F10144" t="str">
            <v>51510149</v>
          </cell>
          <cell r="G10144" t="str">
            <v>LAP-TOP TOSHIBA SATELLITE C645</v>
          </cell>
        </row>
        <row r="10145">
          <cell r="F10145" t="str">
            <v>51512070</v>
          </cell>
          <cell r="G10145" t="str">
            <v>IMPRESORA MULTIFUNCIONAL XEROX 6121MFP</v>
          </cell>
        </row>
        <row r="10146">
          <cell r="F10146" t="str">
            <v>51507037</v>
          </cell>
          <cell r="G10146" t="str">
            <v>FUENTE DE PODER TRIPP LITE 1200 VA</v>
          </cell>
        </row>
        <row r="10147">
          <cell r="F10147" t="str">
            <v>51501039</v>
          </cell>
          <cell r="G10147" t="str">
            <v>C.P.U DE ESCRITORIO DELL OPTIPLEX 390 DT</v>
          </cell>
        </row>
        <row r="10148">
          <cell r="F10148" t="str">
            <v>51502018</v>
          </cell>
          <cell r="G10148" t="str">
            <v>MONITOR  SAMSUNG  PANTALLA LCD 46</v>
          </cell>
        </row>
        <row r="10149">
          <cell r="F10149" t="str">
            <v>51512090</v>
          </cell>
          <cell r="G10149" t="str">
            <v>IMPRESORA MULTIFUNCIONAL HP M175</v>
          </cell>
        </row>
        <row r="10150">
          <cell r="F10150" t="str">
            <v>51510060</v>
          </cell>
          <cell r="G10150" t="str">
            <v>LAP-TOP APPLE MACBOOK AIR</v>
          </cell>
        </row>
        <row r="10151">
          <cell r="F10151" t="str">
            <v>51510103</v>
          </cell>
          <cell r="G10151" t="str">
            <v>TABLET ANDROID</v>
          </cell>
        </row>
        <row r="10152">
          <cell r="F10152" t="str">
            <v>51501018</v>
          </cell>
          <cell r="G10152" t="str">
            <v>EQUIPO DE COMPUTO ACER (C.P.U. MONITOR Y TECLADO)</v>
          </cell>
        </row>
        <row r="10153">
          <cell r="F10153" t="str">
            <v>51511042</v>
          </cell>
          <cell r="G10153" t="str">
            <v>SWITCH ENTERSYS, MODELO A4H124-24, DE 24 PUERTOS 10/100 L2</v>
          </cell>
        </row>
        <row r="10154">
          <cell r="F10154" t="str">
            <v>51501037</v>
          </cell>
          <cell r="G10154" t="str">
            <v>COMPUTADORA HP PAVILION AIO 20-B006LA</v>
          </cell>
        </row>
        <row r="10155">
          <cell r="F10155" t="str">
            <v>51501048</v>
          </cell>
          <cell r="G10155" t="str">
            <v>COMPUTADORA APPLE IMAC LED 27 CORE I5 3.2 GHZ 8GB</v>
          </cell>
        </row>
        <row r="10156">
          <cell r="F10156" t="str">
            <v>51501049</v>
          </cell>
          <cell r="G10156" t="str">
            <v>EQUIPO DE COMPUTO HP 8300 MT4GBS DDR3 (C.P.U. MONITOR Y TECLADO)</v>
          </cell>
        </row>
        <row r="10157">
          <cell r="F10157" t="str">
            <v>51501052</v>
          </cell>
          <cell r="G10157" t="str">
            <v>EQUIPO DE COMPUTO DELL INSPIRON 660S ( C.P.U. MONITOR Y TECLADO)</v>
          </cell>
        </row>
        <row r="10158">
          <cell r="F10158" t="str">
            <v>51510179</v>
          </cell>
          <cell r="G10158" t="str">
            <v>LAP-TOP APPLE MACBOOK PRO 13</v>
          </cell>
        </row>
        <row r="10159">
          <cell r="F10159" t="str">
            <v>51510198</v>
          </cell>
          <cell r="G10159" t="str">
            <v>LAP-TOP HP PAVILION G42-365LA</v>
          </cell>
        </row>
        <row r="10160">
          <cell r="F10160" t="str">
            <v>51501069</v>
          </cell>
          <cell r="G10160" t="str">
            <v>C.P.U. HP COMPAQ  6300 SMAL FORM FACTOR</v>
          </cell>
        </row>
        <row r="10161">
          <cell r="F10161" t="str">
            <v>51507051</v>
          </cell>
          <cell r="G10161" t="str">
            <v>FUENTE DE PODER DCO 18V DISPLAY DIGITAL</v>
          </cell>
        </row>
        <row r="10162">
          <cell r="F10162" t="str">
            <v>51510227</v>
          </cell>
          <cell r="G10162" t="str">
            <v>LAP-TOP HP 6360</v>
          </cell>
        </row>
        <row r="10163">
          <cell r="F10163" t="str">
            <v>51512115</v>
          </cell>
          <cell r="G10163" t="str">
            <v>IMPRESORA LASERJET HP PRO M1212NF</v>
          </cell>
        </row>
        <row r="10164">
          <cell r="F10164" t="str">
            <v>51501088</v>
          </cell>
          <cell r="G10164" t="str">
            <v>EQUIPO DE COMPUTO DELL VOSTRO 470 (C.P.U. MONITOR Y TECLADO )</v>
          </cell>
        </row>
        <row r="10165">
          <cell r="F10165" t="str">
            <v>51505017</v>
          </cell>
          <cell r="G10165" t="str">
            <v>ESCANER PLANO DIGITAL HP SCANJET 5590</v>
          </cell>
        </row>
        <row r="10166">
          <cell r="F10166" t="str">
            <v>51512157</v>
          </cell>
          <cell r="G10166" t="str">
            <v>IMPRESORA MULTIFUNCIONAL EPSON L210</v>
          </cell>
        </row>
        <row r="10167">
          <cell r="F10167" t="str">
            <v>51510310</v>
          </cell>
          <cell r="G10167" t="str">
            <v>LAP-TOP APPLE MACBOOK A1502</v>
          </cell>
        </row>
        <row r="10168">
          <cell r="F10168" t="str">
            <v>51510320</v>
          </cell>
          <cell r="G10168" t="str">
            <v>LAP-TOP TOSHIBA SATELLITE L40T-ASP4263FM</v>
          </cell>
        </row>
        <row r="10169">
          <cell r="F10169" t="str">
            <v>51501111</v>
          </cell>
          <cell r="G10169" t="str">
            <v>COMPUTADORA DE ESCRITORIO HP ELITEONE 800</v>
          </cell>
        </row>
        <row r="10170">
          <cell r="F10170" t="str">
            <v>51501124</v>
          </cell>
          <cell r="G10170" t="str">
            <v>COMPUTADORA DE ESCRITORIO HP 21H</v>
          </cell>
        </row>
        <row r="10171">
          <cell r="F10171" t="str">
            <v>51501149</v>
          </cell>
          <cell r="G10171" t="str">
            <v>COMPUTADORA ALL IN ONE DELL</v>
          </cell>
        </row>
        <row r="10172">
          <cell r="F10172" t="str">
            <v>51510001</v>
          </cell>
          <cell r="G10172" t="str">
            <v>LAP-TOP H.P. PAVILION</v>
          </cell>
        </row>
        <row r="10173">
          <cell r="F10173" t="str">
            <v>51505004</v>
          </cell>
          <cell r="G10173" t="str">
            <v>ESCANER PROFESIONAL</v>
          </cell>
        </row>
        <row r="10174">
          <cell r="F10174" t="str">
            <v>51511008</v>
          </cell>
          <cell r="G10174" t="str">
            <v>TABLETA DIGITALIZADORA</v>
          </cell>
        </row>
        <row r="10175">
          <cell r="F10175" t="str">
            <v>51512010</v>
          </cell>
          <cell r="G10175" t="str">
            <v>IMPRESORA MULTIFUNCIONAL</v>
          </cell>
        </row>
        <row r="10176">
          <cell r="F10176" t="str">
            <v>51510011</v>
          </cell>
          <cell r="G10176" t="str">
            <v>LAP-TOP SONY VAIO</v>
          </cell>
        </row>
        <row r="10177">
          <cell r="F10177" t="str">
            <v>51510045</v>
          </cell>
          <cell r="G10177" t="str">
            <v>LAP-TOP DELL INSPIRON 14R</v>
          </cell>
        </row>
        <row r="10178">
          <cell r="F10178" t="str">
            <v>51510061</v>
          </cell>
          <cell r="G10178" t="str">
            <v>LAP-TOP APPLE MACBOOK PRO</v>
          </cell>
        </row>
        <row r="10179">
          <cell r="F10179" t="str">
            <v>51510101</v>
          </cell>
          <cell r="G10179" t="str">
            <v>LAP-TOP MACBOOK AIR</v>
          </cell>
        </row>
        <row r="10180">
          <cell r="F10180" t="str">
            <v>51501019</v>
          </cell>
          <cell r="G10180" t="str">
            <v>C.P.U DE ESCRITORIO LENOVO</v>
          </cell>
        </row>
        <row r="10181">
          <cell r="F10181" t="str">
            <v>51505009</v>
          </cell>
          <cell r="G10181" t="str">
            <v>SCANER HP 5590</v>
          </cell>
        </row>
        <row r="10182">
          <cell r="F10182" t="str">
            <v>51512024</v>
          </cell>
          <cell r="G10182" t="str">
            <v>IMPRESORA LASERJET HP</v>
          </cell>
        </row>
        <row r="10183">
          <cell r="F10183" t="str">
            <v>51512040</v>
          </cell>
          <cell r="G10183" t="str">
            <v>IMPRESORA MULTIFUNCIONAL HP</v>
          </cell>
        </row>
        <row r="10184">
          <cell r="F10184" t="str">
            <v>51510134</v>
          </cell>
          <cell r="G10184" t="str">
            <v>MINI-LAP TOP MAC</v>
          </cell>
        </row>
        <row r="10185">
          <cell r="F10185" t="str">
            <v>51512064</v>
          </cell>
          <cell r="G10185" t="str">
            <v>IMPRESORA MULTIFUNCIONAL HP M1536</v>
          </cell>
        </row>
        <row r="10186">
          <cell r="F10186" t="str">
            <v>51512066</v>
          </cell>
          <cell r="G10186" t="str">
            <v>IMPRESORA LASERJET HP PRO CP1025NW</v>
          </cell>
        </row>
        <row r="10187">
          <cell r="F10187" t="str">
            <v>51501048</v>
          </cell>
          <cell r="G10187" t="str">
            <v>COMPUTADORA APPLE IMAC LED 27 CORE I5 3.2 GHZ 8GB</v>
          </cell>
        </row>
        <row r="10188">
          <cell r="F10188" t="str">
            <v>51501058</v>
          </cell>
          <cell r="G10188" t="str">
            <v>COMPUTADORA IMAC 21.5</v>
          </cell>
        </row>
        <row r="10189">
          <cell r="F10189" t="str">
            <v>51501073</v>
          </cell>
          <cell r="G10189" t="str">
            <v>EQUIPO DE COMPUTO (C.P.U. MONITOR Y TECLADO)</v>
          </cell>
        </row>
        <row r="10190">
          <cell r="F10190" t="str">
            <v>51507054</v>
          </cell>
          <cell r="G10190" t="str">
            <v>NOBREAK CYBERPOWER 1350VA</v>
          </cell>
        </row>
        <row r="10191">
          <cell r="F10191" t="str">
            <v>51501076</v>
          </cell>
          <cell r="G10191" t="str">
            <v>COMPUTADORA DE ESCRITORIO HP PAVILION A6430LA</v>
          </cell>
        </row>
        <row r="10192">
          <cell r="F10192" t="str">
            <v>51510315</v>
          </cell>
          <cell r="G10192" t="str">
            <v>LAP-TOP MAC AIR 13"</v>
          </cell>
        </row>
        <row r="10193">
          <cell r="F10193" t="str">
            <v>51512164</v>
          </cell>
          <cell r="G10193" t="str">
            <v>IMPRESORA MULTIFUNCIONAL EPSON  DE INYECCION DE TINTA L355</v>
          </cell>
        </row>
        <row r="10194">
          <cell r="F10194" t="str">
            <v>51510325</v>
          </cell>
          <cell r="G10194" t="str">
            <v>LAP-TOP ACER V5-572P-6657</v>
          </cell>
        </row>
        <row r="10195">
          <cell r="F10195" t="str">
            <v>51510326</v>
          </cell>
          <cell r="G10195" t="str">
            <v>LAP-TOP APPLE MACBOOK AIR MD711E/A</v>
          </cell>
        </row>
        <row r="10196">
          <cell r="F10196" t="str">
            <v>51507064</v>
          </cell>
          <cell r="G10196" t="str">
            <v>NO BREAK COMPLET MT505 500VA/200W</v>
          </cell>
        </row>
        <row r="10197">
          <cell r="F10197" t="str">
            <v>51507066</v>
          </cell>
          <cell r="G10197" t="str">
            <v>NO BREAK CIBERPOWER CP1500</v>
          </cell>
        </row>
        <row r="10198">
          <cell r="F10198" t="str">
            <v>51511107</v>
          </cell>
          <cell r="G10198" t="str">
            <v>DISCO DURO EXTERNO 3TB</v>
          </cell>
        </row>
        <row r="10199">
          <cell r="F10199" t="str">
            <v>51501128</v>
          </cell>
          <cell r="G10199" t="str">
            <v>OPTIPLEX 9020 MTBX</v>
          </cell>
        </row>
        <row r="10200">
          <cell r="F10200" t="str">
            <v>51501130</v>
          </cell>
          <cell r="G10200" t="str">
            <v>COMPUTADORA DE ESCRITORIO GATEWAY ALL IN ONE 6980</v>
          </cell>
        </row>
        <row r="10201">
          <cell r="F10201" t="str">
            <v>51510342</v>
          </cell>
          <cell r="G10201" t="str">
            <v>LAP-TOP DELL INSPIRON 7000 SERIE 7537 VTX</v>
          </cell>
        </row>
        <row r="10202">
          <cell r="F10202" t="str">
            <v>51501134</v>
          </cell>
          <cell r="G10202" t="str">
            <v>EQUIPO DE COMPUTO ACER VERITON VX2611G-MO32</v>
          </cell>
        </row>
        <row r="10203">
          <cell r="F10203" t="str">
            <v>51510344</v>
          </cell>
          <cell r="G10203" t="str">
            <v>LAP-TOP TOSHIBA TECRA S5</v>
          </cell>
        </row>
        <row r="10204">
          <cell r="F10204" t="str">
            <v>51502035</v>
          </cell>
          <cell r="G10204" t="str">
            <v>MONITOR VIEWSONIC VA2446M</v>
          </cell>
        </row>
        <row r="10205">
          <cell r="F10205" t="str">
            <v>51501138</v>
          </cell>
          <cell r="G10205" t="str">
            <v>COMPUTADORA DE ESCRITORIO DELL INSPIRON 3647</v>
          </cell>
        </row>
        <row r="10206">
          <cell r="F10206" t="str">
            <v>51511113</v>
          </cell>
          <cell r="G10206" t="str">
            <v>DISCO DURO EXTERNO 1 TB 3.0</v>
          </cell>
        </row>
        <row r="10207">
          <cell r="F10207" t="str">
            <v>51510346</v>
          </cell>
          <cell r="G10207" t="str">
            <v>LAPTOP ASUS X200MA_MM1</v>
          </cell>
        </row>
        <row r="10208">
          <cell r="F10208" t="str">
            <v>51510352</v>
          </cell>
          <cell r="G10208" t="str">
            <v>LAP-TOP HP</v>
          </cell>
        </row>
        <row r="10209">
          <cell r="F10209" t="str">
            <v>51510353</v>
          </cell>
          <cell r="G10209" t="str">
            <v>LAP-TOP DELL INSPIRON</v>
          </cell>
        </row>
        <row r="10210">
          <cell r="F10210" t="str">
            <v>51512188</v>
          </cell>
          <cell r="G10210" t="str">
            <v>IMPRESORA MULTIFUNCIONAL SAMSUNG</v>
          </cell>
        </row>
        <row r="10211">
          <cell r="F10211" t="str">
            <v>51501148</v>
          </cell>
          <cell r="G10211" t="str">
            <v>COMPUTADORA ALL IN ONE HP PAVILION</v>
          </cell>
        </row>
        <row r="10212">
          <cell r="F10212" t="str">
            <v>51511056</v>
          </cell>
          <cell r="G10212" t="str">
            <v>SWITCH DE 24 PUERTOS CAPA 2</v>
          </cell>
        </row>
        <row r="10213">
          <cell r="F10213" t="str">
            <v>51510352</v>
          </cell>
          <cell r="G10213" t="str">
            <v>LAP-TOP HP</v>
          </cell>
        </row>
        <row r="10214">
          <cell r="F10214" t="str">
            <v>51510354</v>
          </cell>
          <cell r="G10214" t="str">
            <v>LAP-TOP TOSHIBA SATELLITE</v>
          </cell>
        </row>
        <row r="10215">
          <cell r="F10215" t="str">
            <v>51510363</v>
          </cell>
          <cell r="G10215" t="str">
            <v>PUNTO DE ACCESO</v>
          </cell>
        </row>
        <row r="10216">
          <cell r="F10216" t="str">
            <v>51511010</v>
          </cell>
          <cell r="G10216" t="str">
            <v>EQUIPO DE ALMACENAMIENTO DE DISCO DURO</v>
          </cell>
        </row>
        <row r="10217">
          <cell r="F10217" t="str">
            <v>51510101</v>
          </cell>
          <cell r="G10217" t="str">
            <v>LAP-TOP MACBOOK AIR</v>
          </cell>
        </row>
        <row r="10218">
          <cell r="F10218" t="str">
            <v>51512024</v>
          </cell>
          <cell r="G10218" t="str">
            <v>IMPRESORA LASERJET HP</v>
          </cell>
        </row>
        <row r="10219">
          <cell r="F10219" t="str">
            <v>51501143</v>
          </cell>
          <cell r="G10219" t="str">
            <v>COMPUTADORA HP</v>
          </cell>
        </row>
        <row r="10220">
          <cell r="F10220" t="str">
            <v>51510352</v>
          </cell>
          <cell r="G10220" t="str">
            <v>LAP-TOP HP</v>
          </cell>
        </row>
        <row r="10221">
          <cell r="F10221" t="str">
            <v>51501164</v>
          </cell>
          <cell r="G10221" t="str">
            <v>COMPUTADORA DE ESCRITORIO</v>
          </cell>
        </row>
        <row r="10222">
          <cell r="F10222" t="str">
            <v>51512193</v>
          </cell>
          <cell r="G10222" t="str">
            <v>IMPRESORA EPSON</v>
          </cell>
        </row>
        <row r="10223">
          <cell r="F10223" t="str">
            <v>51512010</v>
          </cell>
          <cell r="G10223" t="str">
            <v>IMPRESORA MULTIFUNCIONAL</v>
          </cell>
        </row>
        <row r="10224">
          <cell r="F10224" t="str">
            <v>51511043</v>
          </cell>
          <cell r="G10224" t="str">
            <v>DISCO DURO EXTERNO A-DATA USB 1TB</v>
          </cell>
        </row>
        <row r="10225">
          <cell r="F10225" t="str">
            <v>51501056</v>
          </cell>
          <cell r="G10225" t="str">
            <v>EQUIPO DE COMPUTO H.P. (C.P.U, MONITOR Y TECLADO)</v>
          </cell>
        </row>
        <row r="10226">
          <cell r="F10226" t="str">
            <v>51512149</v>
          </cell>
          <cell r="G10226" t="str">
            <v>IMPRESORA EPSON MULTIFUNCIONAL</v>
          </cell>
        </row>
        <row r="10227">
          <cell r="F10227" t="str">
            <v>51505026</v>
          </cell>
          <cell r="G10227" t="str">
            <v>ESCANER HP</v>
          </cell>
        </row>
        <row r="10228">
          <cell r="F10228" t="str">
            <v>51501162</v>
          </cell>
          <cell r="G10228" t="str">
            <v>EQUIPO DE COMPUTO LENOVO</v>
          </cell>
        </row>
        <row r="10229">
          <cell r="F10229" t="str">
            <v>51501164</v>
          </cell>
          <cell r="G10229" t="str">
            <v>COMPUTADORA DE ESCRITORIO</v>
          </cell>
        </row>
        <row r="10230">
          <cell r="F10230" t="str">
            <v>51511131</v>
          </cell>
          <cell r="G10230" t="str">
            <v>EQUIPO DE ROBOTICA</v>
          </cell>
        </row>
        <row r="10231">
          <cell r="F10231" t="str">
            <v>51505029</v>
          </cell>
          <cell r="G10231" t="str">
            <v>ESCANER</v>
          </cell>
        </row>
        <row r="10232">
          <cell r="F10232" t="str">
            <v>51512149</v>
          </cell>
          <cell r="G10232" t="str">
            <v>IMPRESORA EPSON MULTIFUNCIONAL</v>
          </cell>
        </row>
        <row r="10233">
          <cell r="F10233" t="str">
            <v>51510352</v>
          </cell>
          <cell r="G10233" t="str">
            <v>LAP-TOP HP</v>
          </cell>
        </row>
        <row r="10234">
          <cell r="F10234" t="str">
            <v>51507075</v>
          </cell>
          <cell r="G10234" t="str">
            <v>NOBREAK</v>
          </cell>
        </row>
        <row r="10235">
          <cell r="F10235" t="str">
            <v>51511075</v>
          </cell>
          <cell r="G10235" t="str">
            <v>DISCO DURO TOSHIBA 1TB</v>
          </cell>
        </row>
        <row r="10236">
          <cell r="F10236" t="str">
            <v>51501100</v>
          </cell>
          <cell r="G10236" t="str">
            <v>EQUIPO DE COMPUTO DE ESCRITORIO DELL (C.P.U. MONITOR Y TECLADO)</v>
          </cell>
        </row>
        <row r="10237">
          <cell r="F10237" t="str">
            <v>51502035</v>
          </cell>
          <cell r="G10237" t="str">
            <v>MONITOR VIEWSONIC VA2446M LED 24"</v>
          </cell>
        </row>
        <row r="10238">
          <cell r="F10238" t="str">
            <v>51512040</v>
          </cell>
          <cell r="G10238" t="str">
            <v>IMPRESORA MULTIFUNCIONAL HP</v>
          </cell>
        </row>
        <row r="10239">
          <cell r="F10239" t="str">
            <v>51510179</v>
          </cell>
          <cell r="G10239" t="str">
            <v>LAP-TOP APPLE MACBOOK PRO 13</v>
          </cell>
        </row>
        <row r="10240">
          <cell r="F10240" t="str">
            <v>51501056</v>
          </cell>
          <cell r="G10240" t="str">
            <v>EQUIPO DE COMPUTO HP (C.P.U. MONITOR Y TECLADO)</v>
          </cell>
        </row>
        <row r="10241">
          <cell r="F10241" t="str">
            <v>51512149</v>
          </cell>
          <cell r="G10241" t="str">
            <v>IMPRESORA EPSON MULTIFUNCIONAL</v>
          </cell>
        </row>
        <row r="10242">
          <cell r="F10242" t="str">
            <v>51510367</v>
          </cell>
          <cell r="G10242" t="str">
            <v>LAP-TOP ASUS</v>
          </cell>
        </row>
        <row r="10243">
          <cell r="F10243" t="str">
            <v>51512010</v>
          </cell>
          <cell r="G10243" t="str">
            <v>IMPRESORA MULTIFUNCIONAL</v>
          </cell>
        </row>
        <row r="10244">
          <cell r="F10244" t="str">
            <v>51510060</v>
          </cell>
          <cell r="G10244" t="str">
            <v>LAP-TOP APPLE MACBOOK AIR</v>
          </cell>
        </row>
        <row r="10245">
          <cell r="F10245" t="str">
            <v>51510061</v>
          </cell>
          <cell r="G10245" t="str">
            <v>LAP-TOP APPLE MACBOOK PRO</v>
          </cell>
        </row>
        <row r="10246">
          <cell r="F10246" t="str">
            <v>51511108</v>
          </cell>
          <cell r="G10246" t="str">
            <v>DISCO DURO EXTERNO 2 TB WESTERN</v>
          </cell>
        </row>
        <row r="10247">
          <cell r="F10247" t="str">
            <v>51501148</v>
          </cell>
          <cell r="G10247" t="str">
            <v>COMPUTADORA ALL IN ONE HP PAVILION</v>
          </cell>
        </row>
        <row r="10248">
          <cell r="F10248" t="str">
            <v>51510356</v>
          </cell>
          <cell r="G10248" t="str">
            <v>LAP-TOP LENOVO</v>
          </cell>
        </row>
        <row r="10249">
          <cell r="F10249" t="str">
            <v>51510358</v>
          </cell>
          <cell r="G10249" t="str">
            <v>IPAD</v>
          </cell>
        </row>
        <row r="10250">
          <cell r="F10250" t="str">
            <v>51510362</v>
          </cell>
          <cell r="G10250" t="str">
            <v>LAP-TOP DELL</v>
          </cell>
        </row>
        <row r="10251">
          <cell r="F10251" t="str">
            <v>51501162</v>
          </cell>
          <cell r="G10251" t="str">
            <v>EQUIPO DE COMPUTO LENOVO</v>
          </cell>
        </row>
        <row r="10252">
          <cell r="F10252" t="str">
            <v>51510367</v>
          </cell>
          <cell r="G10252" t="str">
            <v>LAP-TOP ASUS</v>
          </cell>
        </row>
        <row r="10253">
          <cell r="F10253" t="str">
            <v>51501174</v>
          </cell>
          <cell r="G10253" t="str">
            <v>MINI PC</v>
          </cell>
        </row>
        <row r="10254">
          <cell r="F10254" t="str">
            <v>51511006</v>
          </cell>
          <cell r="G10254" t="str">
            <v>ACCESS POINT</v>
          </cell>
        </row>
        <row r="10255">
          <cell r="F10255" t="str">
            <v>51511010</v>
          </cell>
          <cell r="G10255" t="str">
            <v>EQUIPO DE ALMACENAMIENTO DE DISCO DURO</v>
          </cell>
        </row>
        <row r="10256">
          <cell r="F10256" t="str">
            <v>51512010</v>
          </cell>
          <cell r="G10256" t="str">
            <v>IMPRESORA MULTIFUNCIONAL</v>
          </cell>
        </row>
        <row r="10257">
          <cell r="F10257" t="str">
            <v>51511013</v>
          </cell>
          <cell r="G10257" t="str">
            <v>TARJETA DE MEMORIA</v>
          </cell>
        </row>
        <row r="10258">
          <cell r="F10258" t="str">
            <v>51511022</v>
          </cell>
          <cell r="G10258" t="str">
            <v>BALANCEADOR DE LINEAS DE INTERNET (ROUTER)</v>
          </cell>
        </row>
        <row r="10259">
          <cell r="F10259" t="str">
            <v>51501056</v>
          </cell>
          <cell r="G10259" t="str">
            <v>EQUIPO DE COMPUTO HP (C.P.U. MONITOR Y TECLADO)</v>
          </cell>
        </row>
        <row r="10260">
          <cell r="F10260" t="str">
            <v>51501058</v>
          </cell>
          <cell r="G10260" t="str">
            <v>COMPUTADORA IMAC 21.5</v>
          </cell>
        </row>
        <row r="10261">
          <cell r="F10261" t="str">
            <v>51501136</v>
          </cell>
          <cell r="G10261" t="str">
            <v>COMPUTADORA DE ESCRITORIO LENOVO</v>
          </cell>
        </row>
        <row r="10262">
          <cell r="F10262" t="str">
            <v>51510352</v>
          </cell>
          <cell r="G10262" t="str">
            <v>LAP-TOP HP</v>
          </cell>
        </row>
        <row r="10263">
          <cell r="F10263" t="str">
            <v>51501145</v>
          </cell>
          <cell r="G10263" t="str">
            <v>COMPUTADORA DE ESCRITORIO GHIA</v>
          </cell>
        </row>
        <row r="10264">
          <cell r="F10264" t="str">
            <v>51510355</v>
          </cell>
          <cell r="G10264" t="str">
            <v>LAP-TOP ACER</v>
          </cell>
        </row>
        <row r="10265">
          <cell r="F10265" t="str">
            <v>51501149</v>
          </cell>
          <cell r="G10265" t="str">
            <v>COMPUTADORA ALL IN ONE DELL</v>
          </cell>
        </row>
        <row r="10266">
          <cell r="F10266" t="str">
            <v>51510356</v>
          </cell>
          <cell r="G10266" t="str">
            <v>LAP-TOP LENOVO</v>
          </cell>
        </row>
        <row r="10267">
          <cell r="F10267" t="str">
            <v>51510358</v>
          </cell>
          <cell r="G10267" t="str">
            <v>IPAD</v>
          </cell>
        </row>
        <row r="10268">
          <cell r="F10268" t="str">
            <v>51510362</v>
          </cell>
          <cell r="G10268" t="str">
            <v>LAP-TOP DELL</v>
          </cell>
        </row>
        <row r="10269">
          <cell r="F10269" t="str">
            <v>51501164</v>
          </cell>
          <cell r="G10269" t="str">
            <v>COMPUTADORA DE ESCRITORIO</v>
          </cell>
        </row>
        <row r="10270">
          <cell r="F10270" t="str">
            <v>51505027</v>
          </cell>
          <cell r="G10270" t="str">
            <v>IMPRESORA</v>
          </cell>
        </row>
        <row r="10271">
          <cell r="F10271" t="str">
            <v>51511135</v>
          </cell>
          <cell r="G10271" t="str">
            <v>SISTEMA DE VIDEOCONFERENCIA</v>
          </cell>
        </row>
        <row r="10272">
          <cell r="F10272" t="str">
            <v>51501173</v>
          </cell>
          <cell r="G10272" t="str">
            <v>EQUIPO DE COMPUTO DELL</v>
          </cell>
        </row>
        <row r="10273">
          <cell r="F10273" t="str">
            <v>51510374</v>
          </cell>
          <cell r="G10273" t="str">
            <v>LAP-TOP</v>
          </cell>
        </row>
        <row r="10274">
          <cell r="F10274" t="str">
            <v>51902014</v>
          </cell>
          <cell r="G10274" t="str">
            <v>CONTENEDOR GRAN VOLUMEN</v>
          </cell>
        </row>
        <row r="10275">
          <cell r="F10275" t="str">
            <v>51901017</v>
          </cell>
          <cell r="G10275" t="str">
            <v>SISTEMA DE SEGURIDAD PARA PUERTA DE BIBLIOTECA</v>
          </cell>
        </row>
        <row r="10276">
          <cell r="F10276" t="str">
            <v>51902005</v>
          </cell>
          <cell r="G10276" t="str">
            <v>TINACO</v>
          </cell>
        </row>
        <row r="10277">
          <cell r="F10277" t="str">
            <v>51901024</v>
          </cell>
          <cell r="G10277" t="str">
            <v>SISTEMA DE VIDEO INALAMBRICO PARA MICROSCOPIO</v>
          </cell>
        </row>
        <row r="10278">
          <cell r="F10278" t="str">
            <v>51902017</v>
          </cell>
          <cell r="G10278" t="str">
            <v>ASPIRADORA PARA TONER ATRIX OMEGA PLUS</v>
          </cell>
        </row>
        <row r="10279">
          <cell r="F10279" t="str">
            <v>51902006</v>
          </cell>
          <cell r="G10279" t="str">
            <v>LAVADORA</v>
          </cell>
        </row>
        <row r="10280">
          <cell r="F10280" t="str">
            <v>51901040</v>
          </cell>
          <cell r="G10280" t="str">
            <v>ANTENA ANTIRROBO PARA LIBROS</v>
          </cell>
        </row>
        <row r="10281">
          <cell r="F10281" t="str">
            <v>52105004</v>
          </cell>
          <cell r="G10281" t="str">
            <v>APUNTADOR LASER</v>
          </cell>
        </row>
        <row r="10282">
          <cell r="F10282" t="str">
            <v>52103006</v>
          </cell>
          <cell r="G10282" t="str">
            <v>PANTALLA ELECTRICA</v>
          </cell>
        </row>
        <row r="10283">
          <cell r="F10283" t="str">
            <v>52103008</v>
          </cell>
          <cell r="G10283" t="str">
            <v>PANTALLA DE PROYECCION TRIPLE MARCA DA-LITE</v>
          </cell>
        </row>
        <row r="10284">
          <cell r="F10284" t="str">
            <v>52106081</v>
          </cell>
          <cell r="G10284" t="str">
            <v>MICROGRABADORA SONY</v>
          </cell>
        </row>
        <row r="10285">
          <cell r="F10285" t="str">
            <v>52107029</v>
          </cell>
          <cell r="G10285" t="str">
            <v>TELEVISOR SONY KDL46BX421</v>
          </cell>
        </row>
        <row r="10286">
          <cell r="F10286" t="str">
            <v>52106098</v>
          </cell>
          <cell r="G10286" t="str">
            <v>MICROGRABADORA OLYMPUS WS-80</v>
          </cell>
        </row>
        <row r="10287">
          <cell r="F10287">
            <v>52104034</v>
          </cell>
          <cell r="G10287" t="str">
            <v>PROYECTOR LG DX630</v>
          </cell>
        </row>
        <row r="10288">
          <cell r="F10288">
            <v>52101026</v>
          </cell>
          <cell r="G10288" t="str">
            <v>ESPECTROFOTOMETRO VELAB VE-5100UV</v>
          </cell>
        </row>
        <row r="10289">
          <cell r="F10289" t="str">
            <v>52106131</v>
          </cell>
          <cell r="G10289" t="str">
            <v>IPAD 32 GB WIFI+3G</v>
          </cell>
        </row>
        <row r="10290">
          <cell r="F10290">
            <v>52106132</v>
          </cell>
          <cell r="G10290" t="str">
            <v>IPAD 64GB MC91GE/A</v>
          </cell>
        </row>
        <row r="10291">
          <cell r="F10291">
            <v>52106133</v>
          </cell>
          <cell r="G10291" t="str">
            <v>BOCINAS PLEOMAX 2.1 615B</v>
          </cell>
        </row>
        <row r="10292">
          <cell r="F10292">
            <v>52106134</v>
          </cell>
          <cell r="G10292" t="str">
            <v>IPAD 16 GB WIFI MC769E/A</v>
          </cell>
        </row>
        <row r="10293">
          <cell r="F10293">
            <v>52104035</v>
          </cell>
          <cell r="G10293" t="str">
            <v>PROYECTOR LG DS325B</v>
          </cell>
        </row>
        <row r="10294">
          <cell r="F10294">
            <v>52104036</v>
          </cell>
          <cell r="G10294" t="str">
            <v>PROYECTOR VIVITEC D825</v>
          </cell>
        </row>
        <row r="10295">
          <cell r="F10295">
            <v>52106135</v>
          </cell>
          <cell r="G10295" t="str">
            <v>BOCINAS LOGITECH X-230 2.1</v>
          </cell>
        </row>
        <row r="10296">
          <cell r="F10296" t="str">
            <v>52102004</v>
          </cell>
          <cell r="G10296" t="str">
            <v>CAMARA NTSC Y PAL</v>
          </cell>
        </row>
        <row r="10297">
          <cell r="F10297" t="str">
            <v>52104004</v>
          </cell>
          <cell r="G10297" t="str">
            <v>PROYECTOR DE DIAPOSITIVA</v>
          </cell>
        </row>
        <row r="10298">
          <cell r="F10298" t="str">
            <v>52106008</v>
          </cell>
          <cell r="G10298" t="str">
            <v>APARATO DE SONIDO</v>
          </cell>
        </row>
        <row r="10299">
          <cell r="F10299" t="str">
            <v>52106012</v>
          </cell>
          <cell r="G10299" t="str">
            <v>BAFLE</v>
          </cell>
        </row>
        <row r="10300">
          <cell r="F10300" t="str">
            <v>52106014</v>
          </cell>
          <cell r="G10300" t="str">
            <v>CEREBRO PARA SONIDO (MEZCLADORA DE SONIDO)</v>
          </cell>
        </row>
        <row r="10301">
          <cell r="F10301" t="str">
            <v>52104020</v>
          </cell>
          <cell r="G10301" t="str">
            <v>PROYECTOR POWER LITE 1761 3LCD 2600 LUM WXGA LAN USB</v>
          </cell>
        </row>
        <row r="10302">
          <cell r="F10302" t="str">
            <v>52101021</v>
          </cell>
          <cell r="G10302" t="str">
            <v>FLASH ESPECIFICO</v>
          </cell>
        </row>
        <row r="10303">
          <cell r="F10303" t="str">
            <v>52104021</v>
          </cell>
          <cell r="G10303" t="str">
            <v>CROMATOGRAFO DE GASES PARA ESPECTROMETRIA DE MASAS</v>
          </cell>
        </row>
        <row r="10304">
          <cell r="F10304" t="str">
            <v>52106028</v>
          </cell>
          <cell r="G10304" t="str">
            <v>RADIO GRABADORA MP3, USB SONY</v>
          </cell>
        </row>
        <row r="10305">
          <cell r="F10305" t="str">
            <v>52106081</v>
          </cell>
          <cell r="G10305" t="str">
            <v>MICROGRABADORA SONY</v>
          </cell>
        </row>
        <row r="10306">
          <cell r="F10306" t="str">
            <v>52106110</v>
          </cell>
          <cell r="G10306" t="str">
            <v>IPAD APPLE 16 GB</v>
          </cell>
        </row>
        <row r="10307">
          <cell r="F10307" t="str">
            <v>52106117</v>
          </cell>
          <cell r="G10307" t="str">
            <v>MICROFONO INALAMBRICO VHF</v>
          </cell>
        </row>
        <row r="10308">
          <cell r="F10308" t="str">
            <v>52103009</v>
          </cell>
          <cell r="G10308" t="str">
            <v>PANTALLA DE PROYECCION C/TRIPIE</v>
          </cell>
        </row>
        <row r="10309">
          <cell r="F10309" t="str">
            <v>52106118</v>
          </cell>
          <cell r="G10309" t="str">
            <v>IPAD CON WIFI 4G 64GB, 3A. GEN.</v>
          </cell>
        </row>
        <row r="10310">
          <cell r="F10310" t="str">
            <v>52106119</v>
          </cell>
          <cell r="G10310" t="str">
            <v>AMPLIFICADOR DE SONIDO AMBIENTAL INTER-R500</v>
          </cell>
        </row>
        <row r="10311">
          <cell r="F10311" t="str">
            <v>52106120</v>
          </cell>
          <cell r="G10311" t="str">
            <v>KIT DE CONECTIVIDAD PASIVA PARA RACK</v>
          </cell>
        </row>
        <row r="10312">
          <cell r="F10312" t="str">
            <v>52104033</v>
          </cell>
          <cell r="G10312" t="str">
            <v>UNIDAD DE CONTROL DE PROYECTOS ETIQUETADOS</v>
          </cell>
        </row>
        <row r="10313">
          <cell r="F10313" t="str">
            <v>52106123</v>
          </cell>
          <cell r="G10313" t="str">
            <v>CONSOLA DE 6 CANALES AMPLIFICADA 200W ESTEREO</v>
          </cell>
        </row>
        <row r="10314">
          <cell r="F10314" t="str">
            <v>52106124</v>
          </cell>
          <cell r="G10314" t="str">
            <v>MICROCOMPONENTE SONY CMT-DX400A</v>
          </cell>
        </row>
        <row r="10315">
          <cell r="F10315" t="str">
            <v>52106002</v>
          </cell>
          <cell r="G10315" t="str">
            <v>MEZCLADORA YAMAHA DE 10 CANALES</v>
          </cell>
        </row>
        <row r="10316">
          <cell r="F10316" t="str">
            <v>52103006</v>
          </cell>
          <cell r="G10316" t="str">
            <v>PANTALLA ELECTRICA</v>
          </cell>
        </row>
        <row r="10317">
          <cell r="F10317" t="str">
            <v>52107014</v>
          </cell>
          <cell r="G10317" t="str">
            <v>PANTALLA PLANA LCD</v>
          </cell>
        </row>
        <row r="10318">
          <cell r="F10318" t="str">
            <v>52107015</v>
          </cell>
          <cell r="G10318" t="str">
            <v>PANTALLA LED</v>
          </cell>
        </row>
        <row r="10319">
          <cell r="F10319" t="str">
            <v>52106131</v>
          </cell>
          <cell r="G10319" t="str">
            <v>IPAD 32GB WIFI +3G</v>
          </cell>
        </row>
        <row r="10320">
          <cell r="F10320" t="str">
            <v>52106159</v>
          </cell>
          <cell r="G10320" t="str">
            <v>IPAD PANTALLA DE RETINA WIFI</v>
          </cell>
        </row>
        <row r="10321">
          <cell r="F10321" t="str">
            <v>52106174</v>
          </cell>
          <cell r="G10321" t="str">
            <v>IPAD APPLE 128 GB</v>
          </cell>
        </row>
        <row r="10322">
          <cell r="F10322" t="str">
            <v>52107040</v>
          </cell>
          <cell r="G10322" t="str">
            <v>PANTALLA LCD SONY DE 22</v>
          </cell>
        </row>
        <row r="10323">
          <cell r="F10323" t="str">
            <v>52107041</v>
          </cell>
          <cell r="G10323" t="str">
            <v>PANTALLA LCD SONY DE 46</v>
          </cell>
        </row>
        <row r="10324">
          <cell r="F10324" t="str">
            <v>52107042</v>
          </cell>
          <cell r="G10324" t="str">
            <v>TELEVISOR LCD SONY BRAVIA 32HD</v>
          </cell>
        </row>
        <row r="10325">
          <cell r="F10325" t="str">
            <v>52104017</v>
          </cell>
          <cell r="G10325" t="str">
            <v>PROYECTOR (CANON)</v>
          </cell>
        </row>
        <row r="10326">
          <cell r="F10326" t="str">
            <v>52106024</v>
          </cell>
          <cell r="G10326" t="str">
            <v>GRABADORA PORTATIL</v>
          </cell>
        </row>
        <row r="10327">
          <cell r="F10327" t="str">
            <v>52106159</v>
          </cell>
          <cell r="G10327" t="str">
            <v>IPAD PANTALLA DE RETINA WIFI</v>
          </cell>
        </row>
        <row r="10328">
          <cell r="F10328" t="str">
            <v>52107015</v>
          </cell>
          <cell r="G10328" t="str">
            <v>PANTALLA LED</v>
          </cell>
        </row>
        <row r="10329">
          <cell r="F10329" t="str">
            <v>52104039</v>
          </cell>
          <cell r="G10329" t="str">
            <v>VIDEOPROYECTOR EPSON</v>
          </cell>
        </row>
        <row r="10330">
          <cell r="F10330" t="str">
            <v>52101006</v>
          </cell>
          <cell r="G10330" t="str">
            <v>ESPECTOFOTOMETRO</v>
          </cell>
        </row>
        <row r="10331">
          <cell r="F10331" t="str">
            <v>52104039</v>
          </cell>
          <cell r="G10331" t="str">
            <v>VIDEOPROYECTOR EPSON</v>
          </cell>
        </row>
        <row r="10332">
          <cell r="F10332" t="str">
            <v>52104038</v>
          </cell>
          <cell r="G10332" t="str">
            <v>PROYECTOR BENQ</v>
          </cell>
        </row>
        <row r="10333">
          <cell r="F10333" t="str">
            <v>52104039</v>
          </cell>
          <cell r="G10333" t="str">
            <v>VIDEOPROYECTOR EPSON</v>
          </cell>
        </row>
        <row r="10334">
          <cell r="F10334" t="str">
            <v>52106215</v>
          </cell>
          <cell r="G10334" t="str">
            <v>VIDEOPROYECTOR</v>
          </cell>
        </row>
        <row r="10335">
          <cell r="F10335" t="str">
            <v>52104039</v>
          </cell>
          <cell r="G10335" t="str">
            <v>VIDEOPROYECTOR EPSON</v>
          </cell>
        </row>
        <row r="10336">
          <cell r="F10336" t="str">
            <v>52106215</v>
          </cell>
          <cell r="G10336" t="str">
            <v>VIDEOPROYECTOR</v>
          </cell>
        </row>
        <row r="10337">
          <cell r="F10337" t="str">
            <v>52107062</v>
          </cell>
          <cell r="G10337" t="str">
            <v>TELEVISION SPECTRA</v>
          </cell>
        </row>
        <row r="10338">
          <cell r="F10338" t="str">
            <v>52101006</v>
          </cell>
          <cell r="G10338" t="str">
            <v>ESPECTOFOTOMETRO</v>
          </cell>
        </row>
        <row r="10339">
          <cell r="F10339" t="str">
            <v>52107015</v>
          </cell>
          <cell r="G10339" t="str">
            <v>PANTALLA LED</v>
          </cell>
        </row>
        <row r="10340">
          <cell r="F10340" t="str">
            <v>52107018</v>
          </cell>
          <cell r="G10340" t="str">
            <v>TELEVISOR DE 50 PULGADAS</v>
          </cell>
        </row>
        <row r="10341">
          <cell r="F10341" t="str">
            <v>52104038</v>
          </cell>
          <cell r="G10341" t="str">
            <v>PROYECTOR BENQ</v>
          </cell>
        </row>
        <row r="10342">
          <cell r="F10342" t="str">
            <v>52104039</v>
          </cell>
          <cell r="G10342" t="str">
            <v>VIDEOPROYECTOR EPSON</v>
          </cell>
        </row>
        <row r="10343">
          <cell r="F10343" t="str">
            <v>52107051</v>
          </cell>
          <cell r="G10343" t="str">
            <v>TELEVISOR SAMSUNG SMART TV</v>
          </cell>
        </row>
        <row r="10344">
          <cell r="F10344" t="str">
            <v>52106215</v>
          </cell>
          <cell r="G10344" t="str">
            <v>VIDEOPROYECTOR</v>
          </cell>
        </row>
        <row r="10345">
          <cell r="F10345" t="str">
            <v>52106225</v>
          </cell>
          <cell r="G10345" t="str">
            <v>BOCINAS</v>
          </cell>
        </row>
        <row r="10346">
          <cell r="F10346" t="str">
            <v>52107067</v>
          </cell>
          <cell r="G10346" t="str">
            <v>SMART TV</v>
          </cell>
        </row>
        <row r="10347">
          <cell r="F10347" t="str">
            <v>52201010</v>
          </cell>
          <cell r="G10347" t="str">
            <v>CAMINADORA</v>
          </cell>
        </row>
        <row r="10348">
          <cell r="F10348">
            <v>52301014</v>
          </cell>
          <cell r="G10348" t="str">
            <v>CAMARA FOTOGRAFICA DIGITAL CANON POWER SHOT A800 10.0 MEGAPIXELS</v>
          </cell>
        </row>
        <row r="10349">
          <cell r="F10349" t="str">
            <v>52302077</v>
          </cell>
          <cell r="G10349" t="str">
            <v>VIDEOPROYECTOR BENQ MP515 2,500 ANSI LUMENES</v>
          </cell>
        </row>
        <row r="10350">
          <cell r="F10350" t="str">
            <v>52302083</v>
          </cell>
          <cell r="G10350" t="str">
            <v>VIDEOPROYECTOR SONY VP1-EX100</v>
          </cell>
        </row>
        <row r="10351">
          <cell r="F10351" t="str">
            <v>52301063</v>
          </cell>
          <cell r="G10351" t="str">
            <v>VIDEOCAMARA SONY DCR-SX20/PLAT</v>
          </cell>
        </row>
        <row r="10352">
          <cell r="F10352" t="str">
            <v>52301074</v>
          </cell>
          <cell r="G10352" t="str">
            <v>CAMARA DIGITAL CANON POWER SHOT A4000</v>
          </cell>
        </row>
        <row r="10353">
          <cell r="F10353" t="str">
            <v>52302100</v>
          </cell>
          <cell r="G10353" t="str">
            <v>VIDEOCAMARA DIGITAL SONY HDR-XR150</v>
          </cell>
        </row>
        <row r="10354">
          <cell r="F10354">
            <v>52302100</v>
          </cell>
          <cell r="G10354" t="str">
            <v>VIDEOPROYECTOR BENQ MP525P</v>
          </cell>
        </row>
        <row r="10355">
          <cell r="F10355">
            <v>52302110</v>
          </cell>
          <cell r="G10355" t="str">
            <v>CAMARA DIGITAL SONY DSC W510</v>
          </cell>
        </row>
        <row r="10356">
          <cell r="F10356">
            <v>52302113</v>
          </cell>
          <cell r="G10356" t="str">
            <v>VIDEOCAMARA SONY DCR-SX43</v>
          </cell>
        </row>
        <row r="10357">
          <cell r="F10357">
            <v>52302113</v>
          </cell>
          <cell r="G10357" t="str">
            <v>VIDEOPROYECTOR SONY PJL3211</v>
          </cell>
        </row>
        <row r="10358">
          <cell r="F10358" t="str">
            <v>52302115</v>
          </cell>
          <cell r="G10358" t="str">
            <v>CAMARA DIGITAL NEX-3K/WE32</v>
          </cell>
        </row>
        <row r="10359">
          <cell r="F10359">
            <v>52302116</v>
          </cell>
          <cell r="G10359" t="str">
            <v>CAMARA DIGITAL ENQ E 1460</v>
          </cell>
        </row>
        <row r="10360">
          <cell r="F10360">
            <v>52301083</v>
          </cell>
          <cell r="G10360" t="str">
            <v>CAMARA FOTOGRAFICA EOS 60 D</v>
          </cell>
        </row>
        <row r="10361">
          <cell r="F10361">
            <v>52301083</v>
          </cell>
          <cell r="G10361" t="str">
            <v>PROYECTOR VIEW SONIC PJD5112</v>
          </cell>
        </row>
        <row r="10362">
          <cell r="F10362">
            <v>52302117</v>
          </cell>
          <cell r="G10362" t="str">
            <v>VIDEOPROYECTOR BENQ MX511</v>
          </cell>
        </row>
        <row r="10363">
          <cell r="F10363">
            <v>52302118</v>
          </cell>
          <cell r="G10363" t="str">
            <v>VIDEO PROYECTOR EPSON POWERLITE</v>
          </cell>
        </row>
        <row r="10364">
          <cell r="F10364">
            <v>52302119</v>
          </cell>
          <cell r="G10364" t="str">
            <v>VIDEO PROYECTOR SONY VPL-ES4</v>
          </cell>
        </row>
        <row r="10365">
          <cell r="F10365">
            <v>52302120</v>
          </cell>
          <cell r="G10365" t="str">
            <v>PROYECTOR SONY VPL-DX11</v>
          </cell>
        </row>
        <row r="10366">
          <cell r="F10366">
            <v>52302121</v>
          </cell>
          <cell r="G10366" t="str">
            <v>VIDEOPROYECTOR EPSON 705 HD</v>
          </cell>
        </row>
        <row r="10367">
          <cell r="F10367">
            <v>52302122</v>
          </cell>
          <cell r="G10367" t="str">
            <v>VIDEOPROYECTOR SONY VPL-EX120</v>
          </cell>
        </row>
        <row r="10368">
          <cell r="F10368">
            <v>52302123</v>
          </cell>
          <cell r="G10368" t="str">
            <v>VIDEO PROYECTOR EPSON POWERLITE 56 220 LUMENES</v>
          </cell>
        </row>
        <row r="10369">
          <cell r="F10369">
            <v>52302129</v>
          </cell>
          <cell r="G10369" t="str">
            <v>VIDEOCAMARA SONY DCR-SR45</v>
          </cell>
        </row>
        <row r="10370">
          <cell r="F10370">
            <v>52301084</v>
          </cell>
          <cell r="G10370" t="str">
            <v>CAMARA DIGITAL HP PHOTOSM R967</v>
          </cell>
        </row>
        <row r="10371">
          <cell r="F10371">
            <v>52301084</v>
          </cell>
          <cell r="G10371" t="str">
            <v>PROYECTOR WORK BIG IN2102 2500 LUMENS</v>
          </cell>
        </row>
        <row r="10372">
          <cell r="F10372">
            <v>52302130</v>
          </cell>
          <cell r="G10372" t="str">
            <v>VIDEO  PROYECTOR MODELO TS-721,MCA.OPTOMA</v>
          </cell>
        </row>
        <row r="10373">
          <cell r="F10373" t="str">
            <v>52301006</v>
          </cell>
          <cell r="G10373" t="str">
            <v>CAMARA FOTOGRAFICA DIGITAL SONY CYBER-SHOT DSC-WX50 16.0 MEGAPIXELS</v>
          </cell>
        </row>
        <row r="10374">
          <cell r="F10374" t="str">
            <v>52302013</v>
          </cell>
          <cell r="G10374" t="str">
            <v>VIDEO CAMARA DIGITAL SC-D353 SAMSUNG</v>
          </cell>
        </row>
        <row r="10375">
          <cell r="F10375" t="str">
            <v>52302068</v>
          </cell>
          <cell r="G10375" t="str">
            <v>VIDEOPROYECTOR BENQ MX501</v>
          </cell>
        </row>
        <row r="10376">
          <cell r="F10376" t="str">
            <v>52302069</v>
          </cell>
          <cell r="G10376" t="str">
            <v>VIDEOPROYECTOR BENQ MX660</v>
          </cell>
        </row>
        <row r="10377">
          <cell r="F10377" t="str">
            <v>52302070</v>
          </cell>
          <cell r="G10377" t="str">
            <v>VIDEOPROYECTOR EPSON POWER LITE X 14</v>
          </cell>
        </row>
        <row r="10378">
          <cell r="F10378" t="str">
            <v>52302083</v>
          </cell>
          <cell r="G10378" t="str">
            <v>VIDEOPROYECTOR SONY VP1-EX100</v>
          </cell>
        </row>
        <row r="10379">
          <cell r="F10379" t="str">
            <v>52301063</v>
          </cell>
          <cell r="G10379" t="str">
            <v>VIDEOCAMARA SONY DCR-SX20/PLAT</v>
          </cell>
        </row>
        <row r="10380">
          <cell r="F10380" t="str">
            <v>52301064</v>
          </cell>
          <cell r="G10380" t="str">
            <v>CAMARA FOTOGRAFICA DIGITAL SONY DSC-W570/S</v>
          </cell>
        </row>
        <row r="10381">
          <cell r="F10381" t="str">
            <v>52302084</v>
          </cell>
          <cell r="G10381" t="str">
            <v>CAMARA FOTOGRAFICA DIGITAL SAMSUNG ES-80</v>
          </cell>
        </row>
        <row r="10382">
          <cell r="F10382" t="str">
            <v>52302085</v>
          </cell>
          <cell r="G10382" t="str">
            <v>VIDEOCAMARA SONY DCR-SR21</v>
          </cell>
        </row>
        <row r="10383">
          <cell r="F10383" t="str">
            <v>52302086</v>
          </cell>
          <cell r="G10383" t="str">
            <v>VIDEOPROYECTOR SONY VPL-EX145</v>
          </cell>
        </row>
        <row r="10384">
          <cell r="F10384" t="str">
            <v>52302087</v>
          </cell>
          <cell r="G10384" t="str">
            <v>VIDEOPROYECTOR EPSON S12 2800LUMENES</v>
          </cell>
        </row>
        <row r="10385">
          <cell r="F10385" t="str">
            <v>52301076</v>
          </cell>
          <cell r="G10385" t="str">
            <v>CAMARA NIKON D3100</v>
          </cell>
        </row>
        <row r="10386">
          <cell r="F10386" t="str">
            <v>52302092</v>
          </cell>
          <cell r="G10386" t="str">
            <v>PROYECTOR DELL 1210S</v>
          </cell>
        </row>
        <row r="10387">
          <cell r="F10387" t="str">
            <v>52302094</v>
          </cell>
          <cell r="G10387" t="str">
            <v>VIDEO CAMARA SONY DCR-SR20</v>
          </cell>
        </row>
        <row r="10388">
          <cell r="F10388" t="str">
            <v>52302095</v>
          </cell>
          <cell r="G10388" t="str">
            <v>VIDEOPROYECTOR BENQ MW512</v>
          </cell>
        </row>
        <row r="10389">
          <cell r="F10389" t="str">
            <v>52302097</v>
          </cell>
          <cell r="G10389" t="str">
            <v>SISTEMA DE VIDEO CONFERENCIA SONY OARA FULL HD Y VIDEO</v>
          </cell>
        </row>
        <row r="10390">
          <cell r="F10390" t="str">
            <v>52302098</v>
          </cell>
          <cell r="G10390" t="str">
            <v>VIDEOPROYECTOR BENQ MW516</v>
          </cell>
        </row>
        <row r="10391">
          <cell r="F10391" t="str">
            <v>52301039</v>
          </cell>
          <cell r="G10391" t="str">
            <v>ADAPTADOR PARA CAMARA</v>
          </cell>
        </row>
        <row r="10392">
          <cell r="F10392" t="str">
            <v>52301054</v>
          </cell>
          <cell r="G10392" t="str">
            <v>CAMARA FOTOGRAFICA DIGITAL FUJIMIL</v>
          </cell>
        </row>
        <row r="10393">
          <cell r="F10393" t="str">
            <v>52302067</v>
          </cell>
          <cell r="G10393" t="str">
            <v>VIDEOPROYECTOR BENQ MS502</v>
          </cell>
        </row>
        <row r="10394">
          <cell r="F10394" t="str">
            <v>52302069</v>
          </cell>
          <cell r="G10394" t="str">
            <v>VIDEOPROYECTOR BENQ MX660</v>
          </cell>
        </row>
        <row r="10395">
          <cell r="F10395" t="str">
            <v>52302083</v>
          </cell>
          <cell r="G10395" t="str">
            <v>VIDEOPROYECTOR SONY VP1-EX100</v>
          </cell>
        </row>
        <row r="10396">
          <cell r="F10396" t="str">
            <v>52301063</v>
          </cell>
          <cell r="G10396" t="str">
            <v>VIDEOCAMARA SONY DCR-SX20/PLAT</v>
          </cell>
        </row>
        <row r="10397">
          <cell r="F10397" t="str">
            <v>52302088</v>
          </cell>
          <cell r="G10397" t="str">
            <v>VIDEOPROYECTOR EPSON POWER W</v>
          </cell>
        </row>
        <row r="10398">
          <cell r="F10398" t="str">
            <v>52301073</v>
          </cell>
          <cell r="G10398" t="str">
            <v>CAMARA FOT D16 REFLEX AITHA3752301073</v>
          </cell>
        </row>
        <row r="10399">
          <cell r="F10399" t="str">
            <v>52301094</v>
          </cell>
          <cell r="G10399" t="str">
            <v>CAMARA DIGITAL AXIOCAM ERC5S CAEL ZEISS</v>
          </cell>
        </row>
        <row r="10400">
          <cell r="F10400" t="str">
            <v>52302159</v>
          </cell>
          <cell r="G10400" t="str">
            <v>VIDEOCAMARA SONY HANDYCAM HDR-CX190</v>
          </cell>
        </row>
        <row r="10401">
          <cell r="F10401" t="str">
            <v>52301119</v>
          </cell>
          <cell r="G10401" t="str">
            <v>CAMARA NIKON P520</v>
          </cell>
        </row>
        <row r="10402">
          <cell r="F10402" t="str">
            <v>52301007</v>
          </cell>
          <cell r="G10402" t="str">
            <v>CAMARA FOTOGRAFICA DIGITAL CANON EOS REBEL T3I 18.0 MEGAPIXELS</v>
          </cell>
        </row>
        <row r="10403">
          <cell r="F10403" t="str">
            <v>52301054</v>
          </cell>
          <cell r="G10403" t="str">
            <v>CAMARA FOTOGRAFICA DIGITAL FUJIMIL</v>
          </cell>
        </row>
        <row r="10404">
          <cell r="F10404" t="str">
            <v>52302115</v>
          </cell>
          <cell r="G10404" t="str">
            <v>CAMARA DIGITAL NEX-3K/WE32</v>
          </cell>
        </row>
        <row r="10405">
          <cell r="F10405" t="str">
            <v>52302143</v>
          </cell>
          <cell r="G10405" t="str">
            <v>VIDEOCAMARA DIGITAL SONY HDR-PJ230/BCE23</v>
          </cell>
        </row>
        <row r="10406">
          <cell r="F10406" t="str">
            <v>52302168</v>
          </cell>
          <cell r="G10406" t="str">
            <v>VIDEOPROYECTOR SONY VPL-DX100</v>
          </cell>
        </row>
        <row r="10407">
          <cell r="F10407" t="str">
            <v>52302189</v>
          </cell>
          <cell r="G10407" t="str">
            <v>PROYECTOR BENQ MS504</v>
          </cell>
        </row>
        <row r="10408">
          <cell r="F10408" t="str">
            <v>52302198</v>
          </cell>
          <cell r="G10408" t="str">
            <v>VIDEOPROYECTOR POWERLITE S18 3000 LUMENES</v>
          </cell>
        </row>
        <row r="10409">
          <cell r="F10409" t="str">
            <v>52302208</v>
          </cell>
          <cell r="G10409" t="str">
            <v>VIDEOPROYECTOR EPSON POWERLITE X24+ XGA 3500 LUMENES</v>
          </cell>
        </row>
        <row r="10410">
          <cell r="F10410" t="str">
            <v>52302209</v>
          </cell>
          <cell r="G10410" t="str">
            <v>VIDEOPROYECTOR EPSON POWERLITE W17 WXGA 2800 LUMENES</v>
          </cell>
        </row>
        <row r="10411">
          <cell r="F10411" t="str">
            <v>52302213</v>
          </cell>
          <cell r="G10411" t="str">
            <v>VIDEOPROYECTOR OPTOMA</v>
          </cell>
        </row>
        <row r="10412">
          <cell r="F10412" t="str">
            <v>52301139</v>
          </cell>
          <cell r="G10412" t="str">
            <v>CAMARA DIGITAL NIKON</v>
          </cell>
        </row>
        <row r="10413">
          <cell r="F10413" t="str">
            <v>52302219</v>
          </cell>
          <cell r="G10413" t="str">
            <v>VIDEOCAMARA CANON</v>
          </cell>
        </row>
        <row r="10414">
          <cell r="F10414" t="str">
            <v>52301137</v>
          </cell>
          <cell r="G10414" t="str">
            <v>CAMARA DIGITAL CANON EOS</v>
          </cell>
        </row>
        <row r="10415">
          <cell r="F10415" t="str">
            <v>52301146</v>
          </cell>
          <cell r="G10415" t="str">
            <v>CAMARA CANON POWERSHOT</v>
          </cell>
        </row>
        <row r="10416">
          <cell r="F10416" t="str">
            <v>52302057</v>
          </cell>
          <cell r="G10416" t="str">
            <v>EQUIPO DE VIDEOCONFERENCIA</v>
          </cell>
        </row>
        <row r="10417">
          <cell r="F10417" t="str">
            <v>52302225</v>
          </cell>
          <cell r="G10417" t="str">
            <v>DRONE</v>
          </cell>
        </row>
        <row r="10418">
          <cell r="F10418" t="str">
            <v>52903001</v>
          </cell>
          <cell r="G10418" t="str">
            <v>BALANZA ANALITICA</v>
          </cell>
        </row>
        <row r="10419">
          <cell r="F10419" t="str">
            <v>52910001</v>
          </cell>
          <cell r="G10419" t="str">
            <v>PIZARRON ACRILICO</v>
          </cell>
        </row>
        <row r="10420">
          <cell r="F10420" t="str">
            <v>52909001</v>
          </cell>
          <cell r="G10420" t="str">
            <v>MESA PARA COMPUTADORA</v>
          </cell>
        </row>
        <row r="10421">
          <cell r="F10421" t="str">
            <v>52910003</v>
          </cell>
          <cell r="G10421" t="str">
            <v>PIZARRON VERDE</v>
          </cell>
        </row>
        <row r="10422">
          <cell r="F10422" t="str">
            <v>52909002</v>
          </cell>
          <cell r="G10422" t="str">
            <v>MESA PARA LABORATORIO</v>
          </cell>
        </row>
        <row r="10423">
          <cell r="F10423" t="str">
            <v>52910004</v>
          </cell>
          <cell r="G10423" t="str">
            <v>PIZARRON DE CORCHO</v>
          </cell>
        </row>
        <row r="10424">
          <cell r="F10424" t="str">
            <v>52909005</v>
          </cell>
          <cell r="G10424" t="str">
            <v>MESA MAYO</v>
          </cell>
        </row>
        <row r="10425">
          <cell r="F10425" t="str">
            <v>52909007</v>
          </cell>
          <cell r="G10425" t="str">
            <v>MESA DE RINON</v>
          </cell>
        </row>
        <row r="10426">
          <cell r="F10426" t="str">
            <v>52912008</v>
          </cell>
          <cell r="G10426" t="str">
            <v>BANCO GIRATORIO</v>
          </cell>
        </row>
        <row r="10427">
          <cell r="F10427" t="str">
            <v>52904025</v>
          </cell>
          <cell r="G10427" t="str">
            <v>BASCULA CON ALTIMETRO</v>
          </cell>
        </row>
        <row r="10428">
          <cell r="F10428">
            <v>52909011</v>
          </cell>
          <cell r="G10428" t="str">
            <v>MESA DE PREPARACION CON REJILLA LLAVE MEZCLADORA</v>
          </cell>
        </row>
        <row r="10429">
          <cell r="F10429">
            <v>52909012</v>
          </cell>
          <cell r="G10429" t="str">
            <v>MESA PARA ESTETICA FIJA DE 3 NIVELES TUBULAR</v>
          </cell>
        </row>
        <row r="10430">
          <cell r="F10430" t="str">
            <v>52904026</v>
          </cell>
          <cell r="G10430" t="str">
            <v>BASCULA ELECTRONICA 100 KG</v>
          </cell>
        </row>
        <row r="10431">
          <cell r="F10431" t="str">
            <v>52904026</v>
          </cell>
          <cell r="G10431" t="str">
            <v>VIDEOPROYECTOR BENQ DLP M5510</v>
          </cell>
        </row>
        <row r="10432">
          <cell r="F10432" t="str">
            <v>52912007</v>
          </cell>
          <cell r="G10432" t="str">
            <v>BANCO DIBUJO CON ARO TELA</v>
          </cell>
        </row>
        <row r="10433">
          <cell r="F10433" t="str">
            <v>52903001</v>
          </cell>
          <cell r="G10433" t="str">
            <v>BALANZA ANALITICA</v>
          </cell>
        </row>
        <row r="10434">
          <cell r="F10434" t="str">
            <v>52904028</v>
          </cell>
          <cell r="G10434" t="str">
            <v>BASCULA DIGITAL</v>
          </cell>
        </row>
        <row r="10435">
          <cell r="F10435" t="str">
            <v>52904010</v>
          </cell>
          <cell r="G10435" t="str">
            <v>BASCULA DE 20 KILOS</v>
          </cell>
        </row>
        <row r="10436">
          <cell r="F10436" t="str">
            <v>52904024</v>
          </cell>
          <cell r="G10436" t="str">
            <v>BASCULA ELECTRONICA 5 KG</v>
          </cell>
        </row>
        <row r="10437">
          <cell r="F10437" t="str">
            <v>52903001</v>
          </cell>
          <cell r="G10437" t="str">
            <v>BALANZA ANALITICA</v>
          </cell>
        </row>
        <row r="10438">
          <cell r="F10438" t="str">
            <v>52903008</v>
          </cell>
          <cell r="G10438" t="str">
            <v>BALANZA DE PRECISION</v>
          </cell>
        </row>
        <row r="10439">
          <cell r="F10439" t="str">
            <v>52914012</v>
          </cell>
          <cell r="G10439" t="str">
            <v>SILLA CON PALETA ACOJINADA</v>
          </cell>
        </row>
        <row r="10440">
          <cell r="F10440" t="str">
            <v>52910015</v>
          </cell>
          <cell r="G10440" t="str">
            <v>PIZARRON BLANCO 90 X 1.20 MARCA ESCO</v>
          </cell>
        </row>
        <row r="10441">
          <cell r="F10441" t="str">
            <v>52905058</v>
          </cell>
          <cell r="G10441" t="str">
            <v>MESA DE JUEGO</v>
          </cell>
        </row>
        <row r="10442">
          <cell r="F10442" t="str">
            <v>52905060</v>
          </cell>
          <cell r="G10442" t="str">
            <v>TITERES/MARIONETAS</v>
          </cell>
        </row>
        <row r="10443">
          <cell r="F10443" t="str">
            <v>52905061</v>
          </cell>
          <cell r="G10443" t="str">
            <v>COLCHONETA</v>
          </cell>
        </row>
        <row r="10444">
          <cell r="F10444" t="str">
            <v>52907057</v>
          </cell>
          <cell r="G10444" t="str">
            <v>KIT DE INSTRUMENTOS MUSICALES</v>
          </cell>
        </row>
        <row r="10445">
          <cell r="F10445" t="str">
            <v>52902008</v>
          </cell>
          <cell r="G10445" t="str">
            <v>CARRO PORTALIBROS METALICO</v>
          </cell>
        </row>
        <row r="10446">
          <cell r="F10446" t="str">
            <v>52909017</v>
          </cell>
          <cell r="G10446" t="str">
            <v>ESCRITORIO</v>
          </cell>
        </row>
        <row r="10447">
          <cell r="F10447" t="str">
            <v>52905067</v>
          </cell>
          <cell r="G10447" t="str">
            <v>LABERINTO DE ESTIMULACION MESA DE MADERA</v>
          </cell>
        </row>
        <row r="10448">
          <cell r="F10448" t="str">
            <v>53101007</v>
          </cell>
          <cell r="G10448" t="str">
            <v>BANO MARIA</v>
          </cell>
        </row>
        <row r="10449">
          <cell r="F10449" t="str">
            <v>53101010</v>
          </cell>
          <cell r="G10449" t="str">
            <v>CAMPANA DE EXTRACCION O BASE PARA CAMPANA</v>
          </cell>
        </row>
        <row r="10450">
          <cell r="F10450" t="str">
            <v>53101014</v>
          </cell>
          <cell r="G10450" t="str">
            <v>CENTRIFUGA</v>
          </cell>
        </row>
        <row r="10451">
          <cell r="F10451" t="str">
            <v>53102019</v>
          </cell>
          <cell r="G10451" t="str">
            <v>NEGATOSCOPIO</v>
          </cell>
        </row>
        <row r="10452">
          <cell r="F10452" t="str">
            <v>53102021</v>
          </cell>
          <cell r="G10452" t="str">
            <v>PLACA DE AGITACION MAGNETICA</v>
          </cell>
        </row>
        <row r="10453">
          <cell r="F10453" t="str">
            <v>53101022</v>
          </cell>
          <cell r="G10453" t="str">
            <v>CAMARA NEUBAVER</v>
          </cell>
        </row>
        <row r="10454">
          <cell r="F10454" t="str">
            <v>53102022</v>
          </cell>
          <cell r="G10454" t="str">
            <v>BAUMANOMETRO</v>
          </cell>
        </row>
        <row r="10455">
          <cell r="F10455" t="str">
            <v>53102042</v>
          </cell>
          <cell r="G10455" t="str">
            <v>ESTUCHE DE DIAGNOSTICO</v>
          </cell>
        </row>
        <row r="10456">
          <cell r="F10456" t="str">
            <v>53102051</v>
          </cell>
          <cell r="G10456" t="str">
            <v>MESA VETERINARIA PARA OPERACION</v>
          </cell>
        </row>
        <row r="10457">
          <cell r="F10457">
            <v>53102056</v>
          </cell>
          <cell r="G10457" t="str">
            <v>DIGITAL DRY BATH SINGLE BLOCK</v>
          </cell>
        </row>
        <row r="10458">
          <cell r="F10458" t="str">
            <v>53102057</v>
          </cell>
          <cell r="G10458" t="str">
            <v>TERMO CRIOGENICO PARA INSEMINACION ARTIFICAL</v>
          </cell>
        </row>
        <row r="10459">
          <cell r="F10459" t="str">
            <v>53102058</v>
          </cell>
          <cell r="G10459" t="str">
            <v>CAJA PARA INSEMINACION ARTIFICIAL</v>
          </cell>
        </row>
        <row r="10460">
          <cell r="F10460" t="str">
            <v>53102049</v>
          </cell>
          <cell r="G10460" t="str">
            <v>MESA PARA CIRUGIA DE ACERO INOXIDABLE</v>
          </cell>
        </row>
        <row r="10461">
          <cell r="F10461" t="str">
            <v>53101031</v>
          </cell>
          <cell r="G10461" t="str">
            <v>MICROSCOPIO PORTATIL DIGITALCON GRABADORA DE VIDEO Y FOTOS</v>
          </cell>
        </row>
        <row r="10462">
          <cell r="F10462" t="str">
            <v>53102008</v>
          </cell>
          <cell r="G10462" t="str">
            <v>ELECTROEYACULADOR</v>
          </cell>
        </row>
        <row r="10463">
          <cell r="F10463" t="str">
            <v>53101037</v>
          </cell>
          <cell r="G10463" t="str">
            <v>GENERADOR DE FUNCIONES GW INSTEK SFG1003</v>
          </cell>
        </row>
        <row r="10464">
          <cell r="F10464" t="str">
            <v>53102066</v>
          </cell>
          <cell r="G10464" t="str">
            <v>TERMO DE DESCONGELACION ELECTRICO</v>
          </cell>
        </row>
        <row r="10465">
          <cell r="F10465" t="str">
            <v>53101014</v>
          </cell>
          <cell r="G10465" t="str">
            <v>CENTRIFUGA</v>
          </cell>
        </row>
        <row r="10466">
          <cell r="F10466" t="str">
            <v>53102067</v>
          </cell>
          <cell r="G10466" t="str">
            <v>ESTUCHE DE DIAGNOSTICO WELCH ALLYN 95001</v>
          </cell>
        </row>
        <row r="10467">
          <cell r="F10467" t="str">
            <v>53102075</v>
          </cell>
          <cell r="G10467" t="str">
            <v>ESTACION DE EMERGENCIA REGADERA CON LAVAOJOS</v>
          </cell>
        </row>
        <row r="10468">
          <cell r="F10468" t="str">
            <v>53101031</v>
          </cell>
          <cell r="G10468" t="str">
            <v>MICROSCOPIO PORTATIL DIGITALCON GRABADORA DE VIDEO Y FOTOS</v>
          </cell>
        </row>
        <row r="10469">
          <cell r="F10469" t="str">
            <v>53101047</v>
          </cell>
          <cell r="G10469" t="str">
            <v>EQUIPO MEDICO 32 CANAL DIGITAL EEG NEUROSCAPE EEG-32</v>
          </cell>
        </row>
        <row r="10470">
          <cell r="F10470" t="str">
            <v>53102029</v>
          </cell>
          <cell r="G10470" t="str">
            <v>THERMO</v>
          </cell>
        </row>
        <row r="10471">
          <cell r="F10471" t="str">
            <v>53102057</v>
          </cell>
          <cell r="G10471" t="str">
            <v>TERMO CRIOGENICO PARA INSEMINACION ARTIFICAL</v>
          </cell>
        </row>
        <row r="10472">
          <cell r="F10472" t="str">
            <v>53101061</v>
          </cell>
          <cell r="G10472" t="str">
            <v>THERMOBLOCK</v>
          </cell>
        </row>
        <row r="10473">
          <cell r="F10473" t="str">
            <v>53101004</v>
          </cell>
          <cell r="G10473" t="str">
            <v>AUTOCLAVE</v>
          </cell>
        </row>
        <row r="10474">
          <cell r="F10474" t="str">
            <v>53102092</v>
          </cell>
          <cell r="G10474" t="str">
            <v>JUEGO DE CONSULTORIO VETERINARIO</v>
          </cell>
        </row>
        <row r="10475">
          <cell r="F10475" t="str">
            <v>53101014</v>
          </cell>
          <cell r="G10475" t="str">
            <v>CENTRIFUGA</v>
          </cell>
        </row>
        <row r="10476">
          <cell r="F10476" t="str">
            <v>53102021</v>
          </cell>
          <cell r="G10476" t="str">
            <v>PLACA DE AGITACION MAGNETICA</v>
          </cell>
        </row>
        <row r="10477">
          <cell r="F10477" t="str">
            <v>53101057</v>
          </cell>
          <cell r="G10477" t="str">
            <v>INCUBADORA</v>
          </cell>
        </row>
        <row r="10478">
          <cell r="F10478" t="str">
            <v>53204027</v>
          </cell>
          <cell r="G10478" t="str">
            <v>MICROPIPETA</v>
          </cell>
        </row>
        <row r="10479">
          <cell r="F10479" t="str">
            <v>53207030</v>
          </cell>
          <cell r="G10479" t="str">
            <v>MEDIDOR DE P.H.</v>
          </cell>
        </row>
        <row r="10480">
          <cell r="F10480" t="str">
            <v>53204031</v>
          </cell>
          <cell r="G10480" t="str">
            <v>TERMOCICLADORA</v>
          </cell>
        </row>
        <row r="10481">
          <cell r="F10481" t="str">
            <v>53204075</v>
          </cell>
          <cell r="G10481" t="str">
            <v>LAMPARA DE LUZ ULTRAVIOLETA</v>
          </cell>
        </row>
        <row r="10482">
          <cell r="F10482" t="str">
            <v>53204121</v>
          </cell>
          <cell r="G10482" t="str">
            <v>MINICENTRIFUGA</v>
          </cell>
        </row>
        <row r="10483">
          <cell r="F10483">
            <v>53204153</v>
          </cell>
          <cell r="G10483" t="str">
            <v>CABEZA DEL MICROSCOPIO CON TUBO</v>
          </cell>
        </row>
        <row r="10484">
          <cell r="F10484" t="str">
            <v>53203003</v>
          </cell>
          <cell r="G10484" t="str">
            <v>BAROMETRO</v>
          </cell>
        </row>
        <row r="10485">
          <cell r="F10485" t="str">
            <v>53205006</v>
          </cell>
          <cell r="G10485" t="str">
            <v>BLOQUE DE DISTRIBUCION</v>
          </cell>
        </row>
        <row r="10486">
          <cell r="F10486" t="str">
            <v>53206010</v>
          </cell>
          <cell r="G10486" t="str">
            <v>CUBRE OBJETOS</v>
          </cell>
        </row>
        <row r="10487">
          <cell r="F10487" t="str">
            <v>53201020</v>
          </cell>
          <cell r="G10487" t="str">
            <v>MEDIDOR DE AREA FOLEAR</v>
          </cell>
        </row>
        <row r="10488">
          <cell r="F10488" t="str">
            <v>53204022</v>
          </cell>
          <cell r="G10488" t="str">
            <v>PURIFICADOR</v>
          </cell>
        </row>
        <row r="10489">
          <cell r="F10489" t="str">
            <v>53204050</v>
          </cell>
          <cell r="G10489" t="str">
            <v>PROBETA GRADUADA</v>
          </cell>
        </row>
        <row r="10490">
          <cell r="F10490" t="str">
            <v>53205052</v>
          </cell>
          <cell r="G10490" t="str">
            <v>MAQUINA EXTRACTORA DE NUCLEOS</v>
          </cell>
        </row>
        <row r="10491">
          <cell r="F10491" t="str">
            <v>53204082</v>
          </cell>
          <cell r="G10491" t="str">
            <v>LECTOR DE MICROPLACAS</v>
          </cell>
        </row>
        <row r="10492">
          <cell r="F10492" t="str">
            <v>53208007</v>
          </cell>
          <cell r="G10492" t="str">
            <v>LOCALIZADOR GPS TREX VISTA H</v>
          </cell>
        </row>
        <row r="10493">
          <cell r="F10493" t="str">
            <v>53205097</v>
          </cell>
          <cell r="G10493" t="str">
            <v>EQUIPO DE ULTRASONIDO P/ENSAYOS DE VELOCIDAD DE PULSO</v>
          </cell>
        </row>
        <row r="10494">
          <cell r="F10494" t="str">
            <v>53208008</v>
          </cell>
          <cell r="G10494" t="str">
            <v>NAVEGADOR GPS E-TREX H GARMIN</v>
          </cell>
        </row>
        <row r="10495">
          <cell r="F10495" t="str">
            <v>53209028</v>
          </cell>
          <cell r="G10495" t="str">
            <v>TELEMETRO BOSCH GLR 225</v>
          </cell>
        </row>
        <row r="10496">
          <cell r="F10496" t="str">
            <v>53204100</v>
          </cell>
          <cell r="G10496" t="str">
            <v>COLUMNA CAPILAR INNOVAX INNOPHASE</v>
          </cell>
        </row>
        <row r="10497">
          <cell r="F10497" t="str">
            <v>53204140</v>
          </cell>
          <cell r="G10497" t="str">
            <v>TESS ADVANCED FISICA SET OPTICA MEZCLA DE COLORES PHYWE</v>
          </cell>
        </row>
        <row r="10498">
          <cell r="F10498" t="str">
            <v>53204141</v>
          </cell>
          <cell r="G10498" t="str">
            <v>TESS ADVANCED FISICA SET ELECTRONICA PHYWE</v>
          </cell>
        </row>
        <row r="10499">
          <cell r="F10499" t="str">
            <v>53204142</v>
          </cell>
          <cell r="G10499" t="str">
            <v>TESS ADVANCED FISICA SET MAGNETISMO MAG PHYWE</v>
          </cell>
        </row>
        <row r="10500">
          <cell r="F10500" t="str">
            <v>53204143</v>
          </cell>
          <cell r="G10500" t="str">
            <v>DEMOSTRACION DE FISICA MECANICA 1 SIN TABLERO PHYWE</v>
          </cell>
        </row>
        <row r="10501">
          <cell r="F10501" t="str">
            <v>53204144</v>
          </cell>
          <cell r="G10501" t="str">
            <v>JUEGO BASICO DE MECANICA ADHESIVA PHYWE</v>
          </cell>
        </row>
        <row r="10502">
          <cell r="F10502" t="str">
            <v>53204145</v>
          </cell>
          <cell r="G10502" t="str">
            <v>SET MAGN-HELD COMPONENTS ELECTRICAS COMPACTA   PHYWE</v>
          </cell>
        </row>
        <row r="10503">
          <cell r="F10503" t="str">
            <v>53204146</v>
          </cell>
          <cell r="G10503" t="str">
            <v>SET MECANICA 2 EN PANEL MAGNETICO PHYWE</v>
          </cell>
        </row>
        <row r="10504">
          <cell r="F10504" t="str">
            <v>53204147</v>
          </cell>
          <cell r="G10504" t="str">
            <v>TESS ADVANCED FISICA SET CALOR WE1 PHYWE</v>
          </cell>
        </row>
        <row r="10505">
          <cell r="F10505" t="str">
            <v>53204150</v>
          </cell>
          <cell r="G10505" t="str">
            <v>SPM FIBER ASSEMBLY</v>
          </cell>
        </row>
        <row r="10506">
          <cell r="F10506" t="str">
            <v>53204151</v>
          </cell>
          <cell r="G10506" t="str">
            <v>SPM FIBER HOLDER</v>
          </cell>
        </row>
        <row r="10507">
          <cell r="F10507" t="str">
            <v>53205101</v>
          </cell>
          <cell r="G10507" t="str">
            <v>DESTILADOR CAPACIDAD 2 LITROS PARA ACEITES ESENCIALES POR ARRASTRE DE VAPOR</v>
          </cell>
        </row>
        <row r="10508">
          <cell r="F10508" t="str">
            <v>53204152</v>
          </cell>
          <cell r="G10508" t="str">
            <v>MICROSCOPIO BINOCULAR DE LUZ</v>
          </cell>
        </row>
        <row r="10509">
          <cell r="F10509" t="str">
            <v>53209003</v>
          </cell>
          <cell r="G10509" t="str">
            <v>ESTACION TOTAL DE TOPOGRAFIA</v>
          </cell>
        </row>
        <row r="10510">
          <cell r="F10510" t="str">
            <v>53209007</v>
          </cell>
          <cell r="G10510" t="str">
            <v>NIVEL AUTOMATICO</v>
          </cell>
        </row>
        <row r="10511">
          <cell r="F10511" t="str">
            <v>53202026</v>
          </cell>
          <cell r="G10511" t="str">
            <v>UNIDAD DE ADQUISICION DE DATOS</v>
          </cell>
        </row>
        <row r="10512">
          <cell r="F10512" t="str">
            <v>53204031</v>
          </cell>
          <cell r="G10512" t="str">
            <v>TERMOCICLADORA</v>
          </cell>
        </row>
        <row r="10513">
          <cell r="F10513" t="str">
            <v>53204168</v>
          </cell>
          <cell r="G10513" t="str">
            <v>OSCILOSCOPIO DIGITAL 2 CANALES 1 MEGA DE MEMORIA</v>
          </cell>
        </row>
        <row r="10514">
          <cell r="F10514" t="str">
            <v>53204157</v>
          </cell>
          <cell r="G10514" t="str">
            <v>MICROSCOPIO BINOCULAR INFINITO LUZEREN</v>
          </cell>
        </row>
        <row r="10515">
          <cell r="F10515" t="str">
            <v>53204169</v>
          </cell>
          <cell r="G10515" t="str">
            <v>MICROSCOPIO INVERTIDO TRINOCULAR</v>
          </cell>
        </row>
        <row r="10516">
          <cell r="F10516" t="str">
            <v>53206038</v>
          </cell>
          <cell r="G10516" t="str">
            <v>ESPECTROS ATOMICOS EXPERIMENTO EX9921 (ATOMIC SPECTRA EXPERIMENT PASCO)</v>
          </cell>
        </row>
        <row r="10517">
          <cell r="F10517" t="str">
            <v>53204015</v>
          </cell>
          <cell r="G10517" t="str">
            <v>MICROSCOPIO</v>
          </cell>
        </row>
        <row r="10518">
          <cell r="F10518" t="str">
            <v>53205021</v>
          </cell>
          <cell r="G10518" t="str">
            <v>DESTILADOR</v>
          </cell>
        </row>
        <row r="10519">
          <cell r="F10519" t="str">
            <v>53209030</v>
          </cell>
          <cell r="G10519" t="str">
            <v>EQUIPO DE TOPOGRAFIA PAR DE NIVEL CON GPS</v>
          </cell>
        </row>
        <row r="10520">
          <cell r="F10520" t="str">
            <v>53208012</v>
          </cell>
          <cell r="G10520" t="str">
            <v>GPS MAGELLAN EXPLORIST PRO 10.</v>
          </cell>
        </row>
        <row r="10521">
          <cell r="F10521" t="str">
            <v>53209031</v>
          </cell>
          <cell r="G10521" t="str">
            <v>MINIPRISMA</v>
          </cell>
        </row>
        <row r="10522">
          <cell r="F10522" t="str">
            <v>53207030</v>
          </cell>
          <cell r="G10522" t="str">
            <v>MEDIDOR DE P.H.</v>
          </cell>
        </row>
        <row r="10523">
          <cell r="F10523" t="str">
            <v>53204038</v>
          </cell>
          <cell r="G10523" t="str">
            <v>AGITADOR MAGNETICO</v>
          </cell>
        </row>
        <row r="10524">
          <cell r="F10524" t="str">
            <v>53204161</v>
          </cell>
          <cell r="G10524" t="str">
            <v>BANOS CON TINA DE ACERO INOXIDABLE LAB-TECH LWB-111D</v>
          </cell>
        </row>
        <row r="10525">
          <cell r="F10525" t="str">
            <v>53202057</v>
          </cell>
          <cell r="G10525" t="str">
            <v>BALANZA PORTATIL</v>
          </cell>
        </row>
        <row r="10526">
          <cell r="F10526" t="str">
            <v>53204018</v>
          </cell>
          <cell r="G10526" t="str">
            <v>OXIMETRO</v>
          </cell>
        </row>
        <row r="10527">
          <cell r="F10527" t="str">
            <v>53206003</v>
          </cell>
          <cell r="G10527" t="str">
            <v>ESTACION CIENTIFICA METEREOLOGICA</v>
          </cell>
        </row>
        <row r="10528">
          <cell r="F10528" t="str">
            <v>53204214</v>
          </cell>
          <cell r="G10528" t="str">
            <v>KIT DE  MICROPIPETAS</v>
          </cell>
        </row>
        <row r="10529">
          <cell r="F10529" t="str">
            <v>53202089</v>
          </cell>
          <cell r="G10529" t="str">
            <v>PARRILLA DE CALENTAMIENTO CON AGITACION</v>
          </cell>
        </row>
        <row r="10530">
          <cell r="F10530" t="str">
            <v>53204269</v>
          </cell>
          <cell r="G10530" t="str">
            <v>MICROCENTRIFUGA</v>
          </cell>
        </row>
        <row r="10531">
          <cell r="F10531" t="str">
            <v>53202098</v>
          </cell>
          <cell r="G10531" t="str">
            <v>GEL DOC EZ UV SAMPLE TRAY</v>
          </cell>
        </row>
        <row r="10532">
          <cell r="F10532" t="str">
            <v>53201054</v>
          </cell>
          <cell r="G10532" t="str">
            <v>SENSOR GALVANICO</v>
          </cell>
        </row>
        <row r="10533">
          <cell r="F10533" t="str">
            <v>53209041</v>
          </cell>
          <cell r="G10533" t="str">
            <v>TRAMPA CLEVENGER</v>
          </cell>
        </row>
        <row r="10534">
          <cell r="F10534" t="str">
            <v>53208008</v>
          </cell>
          <cell r="G10534" t="str">
            <v>NAVEGADOR GPS E-TREX H GARMIN</v>
          </cell>
        </row>
        <row r="10535">
          <cell r="F10535" t="str">
            <v>53206036</v>
          </cell>
          <cell r="G10535" t="str">
            <v>TAMIZ INOXIDABLE DE 200 MM DE DIAMETRO</v>
          </cell>
        </row>
        <row r="10536">
          <cell r="F10536" t="str">
            <v>53204182</v>
          </cell>
          <cell r="G10536" t="str">
            <v>MICROSCOPIO STEREOSCOPICO</v>
          </cell>
        </row>
        <row r="10537">
          <cell r="F10537" t="str">
            <v>53202032</v>
          </cell>
          <cell r="G10537" t="str">
            <v>COPA DE CASAGRANDE ELECTRICA</v>
          </cell>
        </row>
        <row r="10538">
          <cell r="F10538" t="str">
            <v>53204121</v>
          </cell>
          <cell r="G10538" t="str">
            <v>MINICENTRIFUGA</v>
          </cell>
        </row>
        <row r="10539">
          <cell r="F10539" t="str">
            <v>53204181</v>
          </cell>
          <cell r="G10539" t="str">
            <v>PLANTA PURIFICADORA DE AGUA</v>
          </cell>
        </row>
        <row r="10540">
          <cell r="F10540" t="str">
            <v>53204191</v>
          </cell>
          <cell r="G10540" t="str">
            <v>ACELEROGRAFO DIGITAL</v>
          </cell>
        </row>
        <row r="10541">
          <cell r="F10541" t="str">
            <v>56102012</v>
          </cell>
          <cell r="G10541" t="str">
            <v>JAULA PARA AVES</v>
          </cell>
        </row>
        <row r="10542">
          <cell r="F10542" t="str">
            <v>56102030</v>
          </cell>
          <cell r="G10542" t="str">
            <v>PORTA SUERO</v>
          </cell>
        </row>
        <row r="10543">
          <cell r="F10543" t="str">
            <v>56102066</v>
          </cell>
          <cell r="G10543" t="str">
            <v>ESTETOSCOPIO CLASSIC II</v>
          </cell>
        </row>
        <row r="10544">
          <cell r="F10544" t="str">
            <v>56104004</v>
          </cell>
          <cell r="G10544" t="str">
            <v>EMPACADORA</v>
          </cell>
        </row>
        <row r="10545">
          <cell r="F10545" t="str">
            <v>56104020</v>
          </cell>
          <cell r="G10545" t="str">
            <v>DESGRANADORA</v>
          </cell>
        </row>
        <row r="10546">
          <cell r="F10546" t="str">
            <v>56102086</v>
          </cell>
          <cell r="G10546" t="str">
            <v>ATURDIDOR DE PERNO CAUTIVO PARA GANADO</v>
          </cell>
        </row>
        <row r="10547">
          <cell r="F10547" t="str">
            <v>56201022</v>
          </cell>
          <cell r="G10547" t="str">
            <v>PARRILLA DE CALENTAMIENTO CON AGITACION</v>
          </cell>
        </row>
        <row r="10548">
          <cell r="F10548" t="str">
            <v>56201020</v>
          </cell>
          <cell r="G10548" t="str">
            <v>HORNO DE SECADO</v>
          </cell>
        </row>
        <row r="10549">
          <cell r="F10549" t="str">
            <v>56201022</v>
          </cell>
          <cell r="G10549" t="str">
            <v>PARRILLA DE CALENTAMIENTO CON AGITACION</v>
          </cell>
        </row>
        <row r="10550">
          <cell r="F10550" t="str">
            <v>56204005</v>
          </cell>
          <cell r="G10550" t="str">
            <v>MESA ISLA DE TRABAJO</v>
          </cell>
        </row>
        <row r="10551">
          <cell r="F10551" t="str">
            <v>56206021</v>
          </cell>
          <cell r="G10551" t="str">
            <v>AGITADOR</v>
          </cell>
        </row>
        <row r="10552">
          <cell r="F10552" t="str">
            <v>56206021</v>
          </cell>
          <cell r="G10552" t="str">
            <v>AGITADOR</v>
          </cell>
        </row>
        <row r="10553">
          <cell r="F10553" t="str">
            <v>56401004</v>
          </cell>
          <cell r="G10553" t="str">
            <v>AIRE ACONDICIONADO VENTANA DE 12,000 BTU'S</v>
          </cell>
        </row>
        <row r="10554">
          <cell r="F10554" t="str">
            <v>56402004</v>
          </cell>
          <cell r="G10554" t="str">
            <v>AIRE ACONDICIONADO MINS-PLIT DE 12,000 BTUS</v>
          </cell>
        </row>
        <row r="10555">
          <cell r="F10555" t="str">
            <v>56402007</v>
          </cell>
          <cell r="G10555" t="str">
            <v>AIRE ACONDICIONADO MINI-SPLIT DE 18,000 BTU'S</v>
          </cell>
        </row>
        <row r="10556">
          <cell r="F10556" t="str">
            <v>56406001</v>
          </cell>
          <cell r="G10556" t="str">
            <v>AIRE ACONDICINADO PORTATIL DE 5,000 BTUíS</v>
          </cell>
        </row>
        <row r="10557">
          <cell r="F10557" t="str">
            <v>56402004</v>
          </cell>
          <cell r="G10557" t="str">
            <v>AIRE ACONDICIONADO MINI-SPLIT DE 12,000 BTU`S</v>
          </cell>
        </row>
        <row r="10558">
          <cell r="F10558" t="str">
            <v>56402006</v>
          </cell>
          <cell r="G10558" t="str">
            <v>AIRE ACONDICIONADO MINI-SPLIT DE 24,000 BTU`S</v>
          </cell>
        </row>
        <row r="10559">
          <cell r="F10559" t="str">
            <v>56402007</v>
          </cell>
          <cell r="G10559" t="str">
            <v>AIRE ACONDICIONADO MINI-SPLIT DE 18,000 BTU`S</v>
          </cell>
        </row>
        <row r="10560">
          <cell r="F10560" t="str">
            <v>56402012</v>
          </cell>
          <cell r="G10560" t="str">
            <v>AIRE ACONDICIONADO MINI-SPLIT DE 60,000 BTU'S</v>
          </cell>
        </row>
        <row r="10561">
          <cell r="F10561" t="str">
            <v>56402016</v>
          </cell>
          <cell r="G10561" t="str">
            <v>AIRE ACONDICIONADO MINI-SPLIT DE 36,000 BTU'S</v>
          </cell>
        </row>
        <row r="10562">
          <cell r="F10562" t="str">
            <v>56403002</v>
          </cell>
          <cell r="G10562" t="str">
            <v>AIRE ACONDICIONADO INTEGRAL 60,000 BTU`S</v>
          </cell>
        </row>
        <row r="10563">
          <cell r="F10563" t="str">
            <v>56402004</v>
          </cell>
          <cell r="G10563" t="str">
            <v>AIRE ACONDICIONADO MINI-SPLIT DE 12,000 BTU`S</v>
          </cell>
        </row>
        <row r="10564">
          <cell r="F10564" t="str">
            <v>56402007</v>
          </cell>
          <cell r="G10564" t="str">
            <v>AIRE ACONDICIONADO MINI-SPLIT DE 18,000 BTU`S</v>
          </cell>
        </row>
        <row r="10565">
          <cell r="F10565" t="str">
            <v>56402012</v>
          </cell>
          <cell r="G10565" t="str">
            <v>AIRE ACONDICIONADO MINI-SPLIT DE 60,000 BTU'S</v>
          </cell>
        </row>
        <row r="10566">
          <cell r="F10566" t="str">
            <v>56402006</v>
          </cell>
          <cell r="G10566" t="str">
            <v>AIRE ACONDICIONADO MINI-SPLIT DE 24,000 BTU`S</v>
          </cell>
        </row>
        <row r="10567">
          <cell r="F10567" t="str">
            <v>56402007</v>
          </cell>
          <cell r="G10567" t="str">
            <v>AIRE ACONDICIONADO MINI-SPLIT DE 18,000 BTU'S</v>
          </cell>
        </row>
        <row r="10568">
          <cell r="F10568" t="str">
            <v>56402012</v>
          </cell>
          <cell r="G10568" t="str">
            <v>AIRE ACONDICIONADO MINI-SPLIT DE 60,000 BTU'S</v>
          </cell>
        </row>
        <row r="10569">
          <cell r="F10569" t="str">
            <v>56402004</v>
          </cell>
          <cell r="G10569" t="str">
            <v>AIRE ACONDICIONADO MINI-SPLIT DE 12,000 BTU`S</v>
          </cell>
        </row>
        <row r="10570">
          <cell r="F10570" t="str">
            <v>56402004</v>
          </cell>
          <cell r="G10570" t="str">
            <v>AIRE ACONDICIONADO MINI-SPLIT DE 12,000 BTU`S</v>
          </cell>
        </row>
        <row r="10571">
          <cell r="F10571">
            <v>56502059</v>
          </cell>
          <cell r="G10571" t="str">
            <v>RACK DELL 2420 42 U CON PUERTAS Y PANELES LATERALES</v>
          </cell>
        </row>
        <row r="10572">
          <cell r="F10572" t="str">
            <v>56502085</v>
          </cell>
          <cell r="G10572" t="str">
            <v>NAVEGADOR GPS</v>
          </cell>
        </row>
        <row r="10573">
          <cell r="F10573" t="str">
            <v>56502086</v>
          </cell>
          <cell r="G10573" t="str">
            <v>ESTACION GPS</v>
          </cell>
        </row>
        <row r="10574">
          <cell r="F10574" t="str">
            <v>56502085</v>
          </cell>
          <cell r="G10574" t="str">
            <v>NAVEGADOR GPS</v>
          </cell>
        </row>
        <row r="10575">
          <cell r="F10575" t="str">
            <v>56501025</v>
          </cell>
          <cell r="G10575" t="str">
            <v>KIT DE RADIO ENLACE</v>
          </cell>
        </row>
        <row r="10576">
          <cell r="F10576" t="str">
            <v>56601003</v>
          </cell>
          <cell r="G10576" t="str">
            <v>GENERADOR BRIGGS Y STRATTON</v>
          </cell>
        </row>
        <row r="10577">
          <cell r="F10577" t="str">
            <v>56602022</v>
          </cell>
          <cell r="G10577" t="str">
            <v>LAMPARA DE CHICOTE CLINICO</v>
          </cell>
        </row>
        <row r="10578">
          <cell r="F10578" t="str">
            <v>56601002</v>
          </cell>
          <cell r="G10578" t="str">
            <v>TRANSFORMADOR</v>
          </cell>
        </row>
        <row r="10579">
          <cell r="F10579" t="str">
            <v>56704052</v>
          </cell>
          <cell r="G10579" t="str">
            <v>COMPRESOR 550 50 LTS 2.5 HP</v>
          </cell>
        </row>
        <row r="10580">
          <cell r="F10580" t="str">
            <v>56704069</v>
          </cell>
          <cell r="G10580" t="str">
            <v>PODADORA DE PASTO YARD MACHINES A GASOLINA 21</v>
          </cell>
        </row>
        <row r="10581">
          <cell r="F10581" t="str">
            <v>56704056</v>
          </cell>
          <cell r="G10581" t="str">
            <v>DESBROZADORA</v>
          </cell>
        </row>
        <row r="10582">
          <cell r="F10582" t="str">
            <v>56704065</v>
          </cell>
          <cell r="G10582" t="str">
            <v>DESBROZADORA TRUPER A GASOLINA 30CC</v>
          </cell>
        </row>
        <row r="10583">
          <cell r="F10583" t="str">
            <v>56704040</v>
          </cell>
          <cell r="G10583" t="str">
            <v>PODADORA DE PASTO</v>
          </cell>
        </row>
        <row r="10584">
          <cell r="F10584">
            <v>56904022</v>
          </cell>
          <cell r="G10584" t="str">
            <v>REFRIGERADOR ACROS 10 P</v>
          </cell>
        </row>
        <row r="10585">
          <cell r="F10585" t="str">
            <v>56904023</v>
          </cell>
          <cell r="G10585" t="str">
            <v>ENFRIADOR DE AGUA GE 2 LLAVES</v>
          </cell>
        </row>
        <row r="10586">
          <cell r="F10586">
            <v>56904024</v>
          </cell>
          <cell r="G10586" t="str">
            <v>FRIGOBAR PURESA HER-320 2 P3</v>
          </cell>
        </row>
        <row r="10587">
          <cell r="F10587" t="str">
            <v>56904002</v>
          </cell>
          <cell r="G10587" t="str">
            <v>CONGELADOR</v>
          </cell>
        </row>
        <row r="10588">
          <cell r="F10588" t="str">
            <v>56904014</v>
          </cell>
          <cell r="G10588" t="str">
            <v>REFRIGERADOR VERTICAL 20 P3,</v>
          </cell>
        </row>
        <row r="10589">
          <cell r="F10589" t="str">
            <v>56904041</v>
          </cell>
          <cell r="G10589" t="str">
            <v>CONGELADOR HORIZONTAL</v>
          </cell>
        </row>
        <row r="10590">
          <cell r="F10590" t="str">
            <v>56904043</v>
          </cell>
          <cell r="G10590" t="str">
            <v>REFRIGERADOR DAEWOO</v>
          </cell>
        </row>
        <row r="10591">
          <cell r="F10591" t="str">
            <v>56904007</v>
          </cell>
          <cell r="G10591" t="str">
            <v>REFRIGERADOR</v>
          </cell>
        </row>
        <row r="10592">
          <cell r="F10592" t="str">
            <v>56904014</v>
          </cell>
          <cell r="G10592" t="str">
            <v>REFRIGERADOR VERTICAL 20 P3</v>
          </cell>
        </row>
        <row r="10593">
          <cell r="F10593" t="str">
            <v>59101001</v>
          </cell>
          <cell r="G10593" t="str">
            <v>SOFTWARE</v>
          </cell>
        </row>
        <row r="10594">
          <cell r="F10594" t="str">
            <v>59101005</v>
          </cell>
          <cell r="G10594" t="str">
            <v>MANUSCRIPT NUMBER AJAR-11-2334</v>
          </cell>
        </row>
        <row r="10595">
          <cell r="F10595" t="str">
            <v>59101010</v>
          </cell>
          <cell r="G10595" t="str">
            <v>SOFTWARE DE QUIMICA ORGANICA CHEMOFFICE ULTRA 2010</v>
          </cell>
        </row>
        <row r="10596">
          <cell r="F10596" t="str">
            <v>59101011</v>
          </cell>
          <cell r="G10596" t="str">
            <v>SOFTWARE DE FARMACOLOGIA PHARM TOOLS PRO</v>
          </cell>
        </row>
        <row r="10597">
          <cell r="F10597" t="str">
            <v>59101012</v>
          </cell>
          <cell r="G10597" t="str">
            <v>ANTIVIRUS ESET NOD32</v>
          </cell>
        </row>
        <row r="10598">
          <cell r="F10598" t="str">
            <v>59101013</v>
          </cell>
          <cell r="G10598" t="str">
            <v>SOFTWARE PACK PREMIUM PARA OFERTA EDUCATIVA</v>
          </cell>
        </row>
        <row r="10599">
          <cell r="F10599" t="str">
            <v>59101001</v>
          </cell>
          <cell r="G10599" t="str">
            <v>SOFTWARE</v>
          </cell>
        </row>
        <row r="10600">
          <cell r="F10600" t="str">
            <v>59101035</v>
          </cell>
          <cell r="G10600" t="str">
            <v>SOFTWARE INTERACTIVO ESCOLAR</v>
          </cell>
        </row>
        <row r="10601">
          <cell r="F10601" t="str">
            <v>59101036</v>
          </cell>
          <cell r="G10601" t="str">
            <v>SOFTWARE JOINMAP 4.1:</v>
          </cell>
        </row>
        <row r="10602">
          <cell r="F10602" t="str">
            <v>59101037</v>
          </cell>
          <cell r="G10602" t="str">
            <v>SOFTWARE MAPQTL6:</v>
          </cell>
        </row>
        <row r="10603">
          <cell r="F10603" t="str">
            <v>59101001</v>
          </cell>
          <cell r="G10603" t="str">
            <v>SOFTWARE</v>
          </cell>
        </row>
        <row r="10604">
          <cell r="F10604" t="str">
            <v>59101042</v>
          </cell>
          <cell r="G10604" t="str">
            <v>SOFTWARE OFFICE STD 2016 OPEN ACADEMIC</v>
          </cell>
        </row>
        <row r="10605">
          <cell r="F10605" t="str">
            <v>59101043</v>
          </cell>
          <cell r="G10605" t="str">
            <v>ANTIVIRUS KASPERSKY INTERNET SECURITY</v>
          </cell>
        </row>
        <row r="10606">
          <cell r="F10606" t="str">
            <v>59101001</v>
          </cell>
          <cell r="G10606" t="str">
            <v>SOFTWARE</v>
          </cell>
        </row>
        <row r="10607">
          <cell r="F10607" t="str">
            <v>59701005</v>
          </cell>
          <cell r="G10607" t="str">
            <v>LICENCIA ACADEMICA PARA 1 USUARIO DE SOFTWARE INTEL, INTEL C COMPOSER XE FORX</v>
          </cell>
        </row>
        <row r="10608">
          <cell r="F10608" t="str">
            <v>59701006</v>
          </cell>
          <cell r="G10608" t="str">
            <v>LICENCIA ACADEMICA PARA 1 USUARIO DE SOFTWARE INTEL, INTEL FORTRAN COMPOSERXE FOR LINUX</v>
          </cell>
        </row>
        <row r="10609">
          <cell r="F10609" t="str">
            <v>59701007</v>
          </cell>
          <cell r="G10609" t="str">
            <v>LICENCIA ACADEMICA PARA 1 USUARIO DE SOFTWARE NATIONAL INSTRUMENTS LABVIEW</v>
          </cell>
        </row>
        <row r="10610">
          <cell r="F10610" t="str">
            <v>59701025</v>
          </cell>
          <cell r="G10610" t="str">
            <v>LICENCIA ACADEMICA ATLAS TI VERSION 7.0</v>
          </cell>
        </row>
        <row r="10611">
          <cell r="F10611" t="str">
            <v>59701031</v>
          </cell>
          <cell r="G10611" t="str">
            <v>LICENCIA FEE FOR RUAUMOKO SOFTWARE</v>
          </cell>
        </row>
        <row r="10612">
          <cell r="F10612" t="str">
            <v>59701045</v>
          </cell>
          <cell r="G10612" t="str">
            <v>LICENCIA PARA ROBOTC AND VIRTUAL WORLDS</v>
          </cell>
        </row>
        <row r="10613">
          <cell r="F10613" t="str">
            <v>59701046</v>
          </cell>
          <cell r="G10613" t="str">
            <v>LICENCIAMIENTO OFFLINE</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2:J33"/>
  <sheetViews>
    <sheetView showGridLines="0" workbookViewId="0">
      <selection activeCell="A3" sqref="A3:N3"/>
    </sheetView>
  </sheetViews>
  <sheetFormatPr baseColWidth="10" defaultRowHeight="15" x14ac:dyDescent="0.25"/>
  <sheetData>
    <row r="12" spans="1:10" x14ac:dyDescent="0.25">
      <c r="A12" s="313"/>
      <c r="B12" s="313"/>
      <c r="C12" s="313"/>
      <c r="D12" s="313"/>
      <c r="E12" s="313"/>
      <c r="F12" s="313"/>
      <c r="G12" s="313"/>
      <c r="H12" s="313"/>
      <c r="I12" s="313"/>
      <c r="J12" s="313"/>
    </row>
    <row r="15" spans="1:10" x14ac:dyDescent="0.25">
      <c r="A15" s="314" t="s">
        <v>175</v>
      </c>
      <c r="B15" s="315"/>
      <c r="C15" s="315"/>
      <c r="D15" s="315"/>
      <c r="E15" s="315"/>
      <c r="F15" s="315"/>
      <c r="G15" s="315"/>
      <c r="H15" s="315"/>
      <c r="I15" s="315"/>
      <c r="J15" s="315"/>
    </row>
    <row r="16" spans="1:10" x14ac:dyDescent="0.25">
      <c r="A16" s="315"/>
      <c r="B16" s="315"/>
      <c r="C16" s="315"/>
      <c r="D16" s="315"/>
      <c r="E16" s="315"/>
      <c r="F16" s="315"/>
      <c r="G16" s="315"/>
      <c r="H16" s="315"/>
      <c r="I16" s="315"/>
      <c r="J16" s="315"/>
    </row>
    <row r="17" spans="1:10" x14ac:dyDescent="0.25">
      <c r="A17" s="315"/>
      <c r="B17" s="315"/>
      <c r="C17" s="315"/>
      <c r="D17" s="315"/>
      <c r="E17" s="315"/>
      <c r="F17" s="315"/>
      <c r="G17" s="315"/>
      <c r="H17" s="315"/>
      <c r="I17" s="315"/>
      <c r="J17" s="315"/>
    </row>
    <row r="18" spans="1:10" x14ac:dyDescent="0.25">
      <c r="A18" s="315"/>
      <c r="B18" s="315"/>
      <c r="C18" s="315"/>
      <c r="D18" s="315"/>
      <c r="E18" s="315"/>
      <c r="F18" s="315"/>
      <c r="G18" s="315"/>
      <c r="H18" s="315"/>
      <c r="I18" s="315"/>
      <c r="J18" s="315"/>
    </row>
    <row r="19" spans="1:10" x14ac:dyDescent="0.25">
      <c r="A19" s="315"/>
      <c r="B19" s="315"/>
      <c r="C19" s="315"/>
      <c r="D19" s="315"/>
      <c r="E19" s="315"/>
      <c r="F19" s="315"/>
      <c r="G19" s="315"/>
      <c r="H19" s="315"/>
      <c r="I19" s="315"/>
      <c r="J19" s="315"/>
    </row>
    <row r="20" spans="1:10" x14ac:dyDescent="0.25">
      <c r="A20" s="315"/>
      <c r="B20" s="315"/>
      <c r="C20" s="315"/>
      <c r="D20" s="315"/>
      <c r="E20" s="315"/>
      <c r="F20" s="315"/>
      <c r="G20" s="315"/>
      <c r="H20" s="315"/>
      <c r="I20" s="315"/>
      <c r="J20" s="315"/>
    </row>
    <row r="23" spans="1:10" x14ac:dyDescent="0.25">
      <c r="A23" s="313"/>
      <c r="B23" s="313"/>
      <c r="C23" s="313"/>
      <c r="D23" s="313"/>
      <c r="E23" s="313"/>
      <c r="F23" s="313"/>
      <c r="G23" s="313"/>
      <c r="H23" s="313"/>
      <c r="I23" s="313"/>
      <c r="J23" s="313"/>
    </row>
    <row r="33" spans="8:8" x14ac:dyDescent="0.25">
      <c r="H33" s="10"/>
    </row>
  </sheetData>
  <mergeCells count="3">
    <mergeCell ref="A12:J12"/>
    <mergeCell ref="A15:J20"/>
    <mergeCell ref="A23:J23"/>
  </mergeCells>
  <printOptions horizontalCentered="1"/>
  <pageMargins left="0.70866141732283472" right="0.70866141732283472" top="0.74803149606299213" bottom="0.74803149606299213" header="0.31496062992125984" footer="0.31496062992125984"/>
  <pageSetup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6"/>
  <sheetViews>
    <sheetView showGridLines="0" zoomScale="70" zoomScaleNormal="70" workbookViewId="0">
      <selection activeCell="A3" sqref="A3:N3"/>
    </sheetView>
  </sheetViews>
  <sheetFormatPr baseColWidth="10" defaultRowHeight="15" x14ac:dyDescent="0.25"/>
  <cols>
    <col min="1" max="1" width="53.42578125" style="27" customWidth="1"/>
    <col min="2" max="2" width="15" style="27" customWidth="1"/>
    <col min="3" max="3" width="16.5703125" style="27" customWidth="1"/>
    <col min="4" max="4" width="16.42578125" style="27" customWidth="1"/>
    <col min="5" max="5" width="15.85546875" style="27" customWidth="1"/>
    <col min="6" max="6" width="16" style="27" customWidth="1"/>
    <col min="7" max="7" width="15.7109375" style="27" customWidth="1"/>
    <col min="8" max="8" width="8.7109375" style="1" customWidth="1"/>
    <col min="9" max="9" width="19.28515625" style="1" customWidth="1"/>
  </cols>
  <sheetData>
    <row r="1" spans="1:9" s="1" customFormat="1" ht="12.75" customHeight="1" x14ac:dyDescent="0.2">
      <c r="A1" s="317" t="s">
        <v>4</v>
      </c>
      <c r="B1" s="317"/>
      <c r="C1" s="317"/>
      <c r="D1" s="317"/>
      <c r="E1" s="317"/>
      <c r="F1" s="317"/>
      <c r="G1" s="317"/>
    </row>
    <row r="2" spans="1:9" s="1" customFormat="1" ht="12.75" x14ac:dyDescent="0.2">
      <c r="A2" s="317" t="s">
        <v>33</v>
      </c>
      <c r="B2" s="317"/>
      <c r="C2" s="317"/>
      <c r="D2" s="317"/>
      <c r="E2" s="317"/>
      <c r="F2" s="317"/>
      <c r="G2" s="317"/>
      <c r="H2" s="10"/>
    </row>
    <row r="3" spans="1:9" s="14" customFormat="1" ht="12" x14ac:dyDescent="0.2">
      <c r="A3" s="318" t="s">
        <v>176</v>
      </c>
      <c r="B3" s="318"/>
      <c r="C3" s="318"/>
      <c r="D3" s="318"/>
      <c r="E3" s="318"/>
      <c r="F3" s="318"/>
      <c r="G3" s="318"/>
    </row>
    <row r="4" spans="1:9" s="20" customFormat="1" ht="18" customHeight="1" thickBot="1" x14ac:dyDescent="0.3">
      <c r="A4" s="319" t="s">
        <v>177</v>
      </c>
      <c r="B4" s="319"/>
      <c r="C4" s="319"/>
      <c r="D4" s="319"/>
      <c r="E4" s="319"/>
      <c r="F4" s="319"/>
      <c r="G4" s="319"/>
      <c r="H4" s="19"/>
    </row>
    <row r="5" spans="1:9" s="14" customFormat="1" ht="15.75" customHeight="1" thickBot="1" x14ac:dyDescent="0.25">
      <c r="A5" s="320" t="s">
        <v>10</v>
      </c>
      <c r="B5" s="321" t="s">
        <v>11</v>
      </c>
      <c r="C5" s="321"/>
      <c r="D5" s="321"/>
      <c r="E5" s="321"/>
      <c r="F5" s="321"/>
      <c r="G5" s="321"/>
      <c r="H5" s="21"/>
    </row>
    <row r="6" spans="1:9" s="2" customFormat="1" ht="24.95" customHeight="1" thickBot="1" x14ac:dyDescent="0.25">
      <c r="A6" s="320"/>
      <c r="B6" s="262" t="s">
        <v>13</v>
      </c>
      <c r="C6" s="263" t="s">
        <v>6</v>
      </c>
      <c r="D6" s="263" t="s">
        <v>34</v>
      </c>
      <c r="E6" s="263" t="s">
        <v>7</v>
      </c>
      <c r="F6" s="263" t="s">
        <v>35</v>
      </c>
      <c r="G6" s="263" t="s">
        <v>14</v>
      </c>
      <c r="H6" s="22"/>
      <c r="I6" s="23"/>
    </row>
    <row r="7" spans="1:9" s="2" customFormat="1" ht="3" customHeight="1" x14ac:dyDescent="0.2">
      <c r="A7" s="24"/>
      <c r="B7" s="25"/>
      <c r="C7" s="26"/>
      <c r="D7" s="26"/>
      <c r="E7" s="26"/>
      <c r="F7" s="26"/>
      <c r="G7" s="26"/>
      <c r="H7" s="22"/>
      <c r="I7" s="23"/>
    </row>
    <row r="8" spans="1:9" s="189" customFormat="1" ht="13.5" customHeight="1" x14ac:dyDescent="0.25">
      <c r="A8" s="236" t="s">
        <v>36</v>
      </c>
      <c r="B8" s="237">
        <f>SUM(B9:B17)</f>
        <v>4882239325.0400009</v>
      </c>
      <c r="C8" s="237">
        <f t="shared" ref="C8:G8" si="0">SUM(C9:C17)</f>
        <v>3730526041.7100005</v>
      </c>
      <c r="D8" s="237">
        <f t="shared" si="0"/>
        <v>2772347370.3100004</v>
      </c>
      <c r="E8" s="237">
        <f t="shared" si="0"/>
        <v>1257570950.6400001</v>
      </c>
      <c r="F8" s="237">
        <f t="shared" si="0"/>
        <v>1256355188.8900001</v>
      </c>
      <c r="G8" s="237">
        <f t="shared" si="0"/>
        <v>1256177399.2900002</v>
      </c>
      <c r="H8" s="229"/>
      <c r="I8" s="230"/>
    </row>
    <row r="9" spans="1:9" s="6" customFormat="1" ht="12.75" x14ac:dyDescent="0.25">
      <c r="A9" s="231" t="s">
        <v>37</v>
      </c>
      <c r="B9" s="228">
        <v>275743811.37000012</v>
      </c>
      <c r="C9" s="228">
        <v>223120266.11999997</v>
      </c>
      <c r="D9" s="228">
        <v>136563801.53000003</v>
      </c>
      <c r="E9" s="228">
        <v>136563801.53000003</v>
      </c>
      <c r="F9" s="228">
        <v>136561701.53000003</v>
      </c>
      <c r="G9" s="228">
        <v>136561701.53000003</v>
      </c>
      <c r="H9" s="232"/>
    </row>
    <row r="10" spans="1:9" s="6" customFormat="1" ht="12.75" x14ac:dyDescent="0.25">
      <c r="A10" s="231" t="s">
        <v>38</v>
      </c>
      <c r="B10" s="228">
        <v>33635813.720000006</v>
      </c>
      <c r="C10" s="228">
        <v>12186701.18</v>
      </c>
      <c r="D10" s="228">
        <v>7530915.620000002</v>
      </c>
      <c r="E10" s="228">
        <v>7266727.6000000015</v>
      </c>
      <c r="F10" s="228">
        <v>7243857.3800000018</v>
      </c>
      <c r="G10" s="228">
        <v>7243857.3800000018</v>
      </c>
      <c r="H10" s="231"/>
    </row>
    <row r="11" spans="1:9" s="6" customFormat="1" ht="12.75" x14ac:dyDescent="0.25">
      <c r="A11" s="231" t="s">
        <v>39</v>
      </c>
      <c r="B11" s="228">
        <v>23731131.950000003</v>
      </c>
      <c r="C11" s="228">
        <v>59645611.140000008</v>
      </c>
      <c r="D11" s="228">
        <v>44981865.480000019</v>
      </c>
      <c r="E11" s="228">
        <v>30979991.46999998</v>
      </c>
      <c r="F11" s="228">
        <v>30341554.819999985</v>
      </c>
      <c r="G11" s="228">
        <v>30341554.819999985</v>
      </c>
      <c r="H11" s="232"/>
    </row>
    <row r="12" spans="1:9" s="6" customFormat="1" ht="12.75" x14ac:dyDescent="0.25">
      <c r="A12" s="231" t="s">
        <v>40</v>
      </c>
      <c r="B12" s="228">
        <v>0</v>
      </c>
      <c r="C12" s="228">
        <v>288374.68</v>
      </c>
      <c r="D12" s="228">
        <v>286246.43</v>
      </c>
      <c r="E12" s="228">
        <v>286246.43</v>
      </c>
      <c r="F12" s="228">
        <v>286246.43</v>
      </c>
      <c r="G12" s="228">
        <v>286246.43</v>
      </c>
      <c r="H12" s="233"/>
    </row>
    <row r="13" spans="1:9" s="6" customFormat="1" ht="12.75" x14ac:dyDescent="0.25">
      <c r="A13" s="231" t="s">
        <v>41</v>
      </c>
      <c r="B13" s="228">
        <v>0</v>
      </c>
      <c r="C13" s="228">
        <v>0</v>
      </c>
      <c r="D13" s="228">
        <v>0</v>
      </c>
      <c r="E13" s="228">
        <v>0</v>
      </c>
      <c r="F13" s="228">
        <v>0</v>
      </c>
      <c r="G13" s="228">
        <v>0</v>
      </c>
      <c r="H13" s="231"/>
    </row>
    <row r="14" spans="1:9" s="6" customFormat="1" ht="12.75" x14ac:dyDescent="0.25">
      <c r="A14" s="231" t="s">
        <v>42</v>
      </c>
      <c r="B14" s="228">
        <v>4549128568.000001</v>
      </c>
      <c r="C14" s="228">
        <v>3435285088.5900006</v>
      </c>
      <c r="D14" s="228">
        <v>2582984541.2500005</v>
      </c>
      <c r="E14" s="228">
        <v>1082474183.6100001</v>
      </c>
      <c r="F14" s="228">
        <v>1081921828.73</v>
      </c>
      <c r="G14" s="228">
        <v>1081744039.1300001</v>
      </c>
      <c r="H14" s="231"/>
    </row>
    <row r="15" spans="1:9" s="6" customFormat="1" ht="12.75" x14ac:dyDescent="0.25">
      <c r="A15" s="231" t="s">
        <v>43</v>
      </c>
      <c r="B15" s="228">
        <v>0</v>
      </c>
      <c r="C15" s="228">
        <v>0</v>
      </c>
      <c r="D15" s="228">
        <v>0</v>
      </c>
      <c r="E15" s="228">
        <v>0</v>
      </c>
      <c r="F15" s="228">
        <v>0</v>
      </c>
      <c r="G15" s="228">
        <v>0</v>
      </c>
      <c r="H15" s="234"/>
    </row>
    <row r="16" spans="1:9" s="6" customFormat="1" ht="12.75" x14ac:dyDescent="0.25">
      <c r="A16" s="231" t="s">
        <v>44</v>
      </c>
      <c r="B16" s="228">
        <v>0</v>
      </c>
      <c r="C16" s="228">
        <v>0</v>
      </c>
      <c r="D16" s="228">
        <v>0</v>
      </c>
      <c r="E16" s="228">
        <v>0</v>
      </c>
      <c r="F16" s="228">
        <v>0</v>
      </c>
      <c r="G16" s="228">
        <v>0</v>
      </c>
      <c r="H16" s="232"/>
    </row>
    <row r="17" spans="1:8" s="6" customFormat="1" ht="12.75" customHeight="1" x14ac:dyDescent="0.25">
      <c r="A17" s="235" t="s">
        <v>45</v>
      </c>
      <c r="B17" s="228">
        <v>0</v>
      </c>
      <c r="C17" s="228">
        <v>0</v>
      </c>
      <c r="D17" s="228">
        <v>0</v>
      </c>
      <c r="E17" s="228">
        <v>0</v>
      </c>
      <c r="F17" s="228">
        <v>0</v>
      </c>
      <c r="G17" s="228">
        <v>0</v>
      </c>
      <c r="H17" s="231"/>
    </row>
    <row r="18" spans="1:8" s="6" customFormat="1" ht="12.75" customHeight="1" x14ac:dyDescent="0.25">
      <c r="A18" s="236" t="s">
        <v>46</v>
      </c>
      <c r="B18" s="237">
        <f>SUM(B19:B22)</f>
        <v>0</v>
      </c>
      <c r="C18" s="237">
        <f t="shared" ref="C18:G18" si="1">SUM(C19:C22)</f>
        <v>0</v>
      </c>
      <c r="D18" s="237">
        <f t="shared" si="1"/>
        <v>0</v>
      </c>
      <c r="E18" s="237">
        <f t="shared" si="1"/>
        <v>0</v>
      </c>
      <c r="F18" s="237">
        <f t="shared" si="1"/>
        <v>0</v>
      </c>
      <c r="G18" s="237">
        <f t="shared" si="1"/>
        <v>0</v>
      </c>
      <c r="H18" s="231"/>
    </row>
    <row r="19" spans="1:8" s="6" customFormat="1" ht="12.75" customHeight="1" x14ac:dyDescent="0.25">
      <c r="A19" s="231" t="s">
        <v>37</v>
      </c>
      <c r="B19" s="228">
        <v>0</v>
      </c>
      <c r="C19" s="228">
        <v>0</v>
      </c>
      <c r="D19" s="228">
        <v>0</v>
      </c>
      <c r="E19" s="228">
        <v>0</v>
      </c>
      <c r="F19" s="228">
        <v>0</v>
      </c>
      <c r="G19" s="228">
        <v>0</v>
      </c>
      <c r="H19" s="231"/>
    </row>
    <row r="20" spans="1:8" s="6" customFormat="1" ht="12.75" customHeight="1" x14ac:dyDescent="0.25">
      <c r="A20" s="231" t="s">
        <v>38</v>
      </c>
      <c r="B20" s="228">
        <v>0</v>
      </c>
      <c r="C20" s="228">
        <v>0</v>
      </c>
      <c r="D20" s="228">
        <v>0</v>
      </c>
      <c r="E20" s="228">
        <v>0</v>
      </c>
      <c r="F20" s="228">
        <v>0</v>
      </c>
      <c r="G20" s="228">
        <v>0</v>
      </c>
      <c r="H20" s="231"/>
    </row>
    <row r="21" spans="1:8" s="6" customFormat="1" ht="12.75" customHeight="1" x14ac:dyDescent="0.25">
      <c r="A21" s="231" t="s">
        <v>39</v>
      </c>
      <c r="B21" s="228">
        <v>0</v>
      </c>
      <c r="C21" s="228">
        <v>0</v>
      </c>
      <c r="D21" s="228">
        <v>0</v>
      </c>
      <c r="E21" s="228">
        <v>0</v>
      </c>
      <c r="F21" s="228">
        <v>0</v>
      </c>
      <c r="G21" s="228">
        <v>0</v>
      </c>
      <c r="H21" s="231"/>
    </row>
    <row r="22" spans="1:8" s="6" customFormat="1" ht="12.75" customHeight="1" x14ac:dyDescent="0.25">
      <c r="A22" s="231" t="s">
        <v>40</v>
      </c>
      <c r="B22" s="228">
        <v>0</v>
      </c>
      <c r="C22" s="228">
        <v>0</v>
      </c>
      <c r="D22" s="228">
        <v>0</v>
      </c>
      <c r="E22" s="228">
        <v>0</v>
      </c>
      <c r="F22" s="228">
        <v>0</v>
      </c>
      <c r="G22" s="228">
        <v>0</v>
      </c>
      <c r="H22" s="231"/>
    </row>
    <row r="23" spans="1:8" s="6" customFormat="1" ht="12.75" customHeight="1" x14ac:dyDescent="0.25">
      <c r="A23" s="236" t="s">
        <v>47</v>
      </c>
      <c r="B23" s="237">
        <f>SUM(B24:B27)</f>
        <v>0</v>
      </c>
      <c r="C23" s="237">
        <f t="shared" ref="C23:G23" si="2">SUM(C24:C27)</f>
        <v>0</v>
      </c>
      <c r="D23" s="237">
        <f t="shared" si="2"/>
        <v>0</v>
      </c>
      <c r="E23" s="237">
        <f t="shared" si="2"/>
        <v>0</v>
      </c>
      <c r="F23" s="237">
        <f t="shared" si="2"/>
        <v>0</v>
      </c>
      <c r="G23" s="237">
        <f t="shared" si="2"/>
        <v>0</v>
      </c>
      <c r="H23" s="231"/>
    </row>
    <row r="24" spans="1:8" s="6" customFormat="1" ht="12.75" customHeight="1" x14ac:dyDescent="0.25">
      <c r="A24" s="231" t="s">
        <v>37</v>
      </c>
      <c r="B24" s="228">
        <v>0</v>
      </c>
      <c r="C24" s="228">
        <v>0</v>
      </c>
      <c r="D24" s="228">
        <v>0</v>
      </c>
      <c r="E24" s="228">
        <v>0</v>
      </c>
      <c r="F24" s="228">
        <v>0</v>
      </c>
      <c r="G24" s="228">
        <v>0</v>
      </c>
      <c r="H24" s="231"/>
    </row>
    <row r="25" spans="1:8" s="6" customFormat="1" ht="12.75" customHeight="1" x14ac:dyDescent="0.25">
      <c r="A25" s="231" t="s">
        <v>38</v>
      </c>
      <c r="B25" s="228">
        <v>0</v>
      </c>
      <c r="C25" s="228">
        <v>0</v>
      </c>
      <c r="D25" s="228">
        <v>0</v>
      </c>
      <c r="E25" s="228">
        <v>0</v>
      </c>
      <c r="F25" s="228">
        <v>0</v>
      </c>
      <c r="G25" s="228">
        <v>0</v>
      </c>
      <c r="H25" s="231"/>
    </row>
    <row r="26" spans="1:8" s="6" customFormat="1" ht="12.75" customHeight="1" x14ac:dyDescent="0.25">
      <c r="A26" s="231" t="s">
        <v>39</v>
      </c>
      <c r="B26" s="228">
        <v>0</v>
      </c>
      <c r="C26" s="228">
        <v>0</v>
      </c>
      <c r="D26" s="228">
        <v>0</v>
      </c>
      <c r="E26" s="228">
        <v>0</v>
      </c>
      <c r="F26" s="228">
        <v>0</v>
      </c>
      <c r="G26" s="228">
        <v>0</v>
      </c>
      <c r="H26" s="231"/>
    </row>
    <row r="27" spans="1:8" s="6" customFormat="1" ht="12.75" customHeight="1" x14ac:dyDescent="0.25">
      <c r="A27" s="231" t="s">
        <v>40</v>
      </c>
      <c r="B27" s="228">
        <v>0</v>
      </c>
      <c r="C27" s="228">
        <v>0</v>
      </c>
      <c r="D27" s="228">
        <v>0</v>
      </c>
      <c r="E27" s="228">
        <v>0</v>
      </c>
      <c r="F27" s="228">
        <v>0</v>
      </c>
      <c r="G27" s="228">
        <v>0</v>
      </c>
      <c r="H27" s="231"/>
    </row>
    <row r="28" spans="1:8" s="6" customFormat="1" ht="12.75" customHeight="1" x14ac:dyDescent="0.25">
      <c r="A28" s="236" t="s">
        <v>48</v>
      </c>
      <c r="B28" s="237">
        <f>SUM(B29:B32)</f>
        <v>0</v>
      </c>
      <c r="C28" s="237">
        <f t="shared" ref="C28:G28" si="3">SUM(C29:C32)</f>
        <v>0</v>
      </c>
      <c r="D28" s="237">
        <f t="shared" si="3"/>
        <v>0</v>
      </c>
      <c r="E28" s="237">
        <f t="shared" si="3"/>
        <v>0</v>
      </c>
      <c r="F28" s="237">
        <f t="shared" si="3"/>
        <v>0</v>
      </c>
      <c r="G28" s="237">
        <f t="shared" si="3"/>
        <v>0</v>
      </c>
      <c r="H28" s="231"/>
    </row>
    <row r="29" spans="1:8" s="6" customFormat="1" ht="12.75" customHeight="1" x14ac:dyDescent="0.25">
      <c r="A29" s="231" t="s">
        <v>37</v>
      </c>
      <c r="B29" s="228">
        <v>0</v>
      </c>
      <c r="C29" s="228">
        <v>0</v>
      </c>
      <c r="D29" s="228">
        <v>0</v>
      </c>
      <c r="E29" s="228">
        <v>0</v>
      </c>
      <c r="F29" s="228">
        <v>0</v>
      </c>
      <c r="G29" s="228">
        <v>0</v>
      </c>
      <c r="H29" s="231"/>
    </row>
    <row r="30" spans="1:8" s="6" customFormat="1" ht="12.75" customHeight="1" x14ac:dyDescent="0.25">
      <c r="A30" s="231" t="s">
        <v>38</v>
      </c>
      <c r="B30" s="228">
        <v>0</v>
      </c>
      <c r="C30" s="228">
        <v>0</v>
      </c>
      <c r="D30" s="228">
        <v>0</v>
      </c>
      <c r="E30" s="228">
        <v>0</v>
      </c>
      <c r="F30" s="228">
        <v>0</v>
      </c>
      <c r="G30" s="228">
        <v>0</v>
      </c>
      <c r="H30" s="231"/>
    </row>
    <row r="31" spans="1:8" s="6" customFormat="1" ht="12.75" customHeight="1" x14ac:dyDescent="0.25">
      <c r="A31" s="231" t="s">
        <v>39</v>
      </c>
      <c r="B31" s="228">
        <v>0</v>
      </c>
      <c r="C31" s="228">
        <v>0</v>
      </c>
      <c r="D31" s="228">
        <v>0</v>
      </c>
      <c r="E31" s="228">
        <v>0</v>
      </c>
      <c r="F31" s="228">
        <v>0</v>
      </c>
      <c r="G31" s="228">
        <v>0</v>
      </c>
      <c r="H31" s="231"/>
    </row>
    <row r="32" spans="1:8" s="6" customFormat="1" ht="12.75" customHeight="1" x14ac:dyDescent="0.25">
      <c r="A32" s="235" t="s">
        <v>40</v>
      </c>
      <c r="B32" s="228">
        <v>0</v>
      </c>
      <c r="C32" s="228">
        <v>0</v>
      </c>
      <c r="D32" s="228">
        <v>0</v>
      </c>
      <c r="E32" s="228">
        <v>0</v>
      </c>
      <c r="F32" s="228">
        <v>0</v>
      </c>
      <c r="G32" s="228">
        <v>0</v>
      </c>
      <c r="H32" s="231"/>
    </row>
    <row r="33" spans="1:12" s="10" customFormat="1" ht="12.75" x14ac:dyDescent="0.2">
      <c r="A33" s="264" t="s">
        <v>9</v>
      </c>
      <c r="B33" s="265">
        <f>SUM(B8,B18,B23,B28)</f>
        <v>4882239325.0400009</v>
      </c>
      <c r="C33" s="265">
        <f t="shared" ref="C33:G33" si="4">SUM(C8,C18,C23,C28)</f>
        <v>3730526041.7100005</v>
      </c>
      <c r="D33" s="265">
        <f t="shared" si="4"/>
        <v>2772347370.3100004</v>
      </c>
      <c r="E33" s="265">
        <f t="shared" si="4"/>
        <v>1257570950.6400001</v>
      </c>
      <c r="F33" s="265">
        <f t="shared" si="4"/>
        <v>1256355188.8900001</v>
      </c>
      <c r="G33" s="265">
        <f t="shared" si="4"/>
        <v>1256177399.2900002</v>
      </c>
      <c r="H33" s="11"/>
    </row>
    <row r="34" spans="1:12" s="1" customFormat="1" ht="12.75" x14ac:dyDescent="0.2">
      <c r="A34" s="27"/>
      <c r="B34" s="27"/>
      <c r="C34" s="27"/>
      <c r="D34" s="27"/>
      <c r="E34" s="27"/>
      <c r="F34" s="27"/>
      <c r="G34" s="28" t="s">
        <v>171</v>
      </c>
    </row>
    <row r="35" spans="1:12" s="1" customFormat="1" ht="12.75" x14ac:dyDescent="0.2">
      <c r="A35" s="27"/>
      <c r="B35" s="27"/>
      <c r="C35" s="27"/>
      <c r="D35" s="27"/>
      <c r="E35" s="27"/>
      <c r="F35" s="27"/>
      <c r="G35" s="27"/>
    </row>
    <row r="36" spans="1:12" s="1" customFormat="1" ht="12.75" x14ac:dyDescent="0.2">
      <c r="A36" s="27"/>
      <c r="B36" s="27"/>
      <c r="C36" s="27"/>
      <c r="D36" s="27"/>
      <c r="E36" s="27"/>
      <c r="F36" s="27"/>
      <c r="G36" s="27"/>
    </row>
    <row r="37" spans="1:12" s="1" customFormat="1" ht="12.75" x14ac:dyDescent="0.2">
      <c r="A37" s="27"/>
      <c r="B37" s="27"/>
      <c r="C37" s="27"/>
      <c r="D37" s="27"/>
      <c r="E37" s="27"/>
      <c r="F37" s="27"/>
      <c r="G37" s="27"/>
    </row>
    <row r="38" spans="1:12" s="10" customFormat="1" ht="15" customHeight="1" x14ac:dyDescent="0.2">
      <c r="A38" s="290" t="s">
        <v>178</v>
      </c>
      <c r="B38" s="29"/>
      <c r="C38" s="29"/>
      <c r="D38" s="35" t="s">
        <v>180</v>
      </c>
      <c r="F38" s="289"/>
      <c r="G38" s="289"/>
      <c r="H38" s="19"/>
      <c r="I38" s="19"/>
      <c r="J38" s="19"/>
      <c r="K38" s="19"/>
      <c r="L38" s="19"/>
    </row>
    <row r="39" spans="1:12" s="10" customFormat="1" ht="15" customHeight="1" x14ac:dyDescent="0.2">
      <c r="A39" s="4" t="s">
        <v>179</v>
      </c>
      <c r="B39" s="30"/>
      <c r="C39" s="30"/>
      <c r="D39" s="35" t="s">
        <v>181</v>
      </c>
      <c r="F39" s="289"/>
      <c r="G39" s="289"/>
      <c r="H39" s="19"/>
      <c r="I39" s="19"/>
      <c r="J39" s="19"/>
      <c r="K39" s="19"/>
      <c r="L39" s="19"/>
    </row>
    <row r="40" spans="1:12" s="10" customFormat="1" ht="15" customHeight="1" x14ac:dyDescent="0.2">
      <c r="B40" s="30"/>
      <c r="C40" s="30"/>
      <c r="D40" s="31"/>
      <c r="E40" s="31"/>
      <c r="F40" s="31"/>
      <c r="G40" s="31"/>
      <c r="H40" s="19"/>
      <c r="I40" s="19"/>
      <c r="J40" s="19"/>
      <c r="K40" s="19"/>
      <c r="L40" s="19"/>
    </row>
    <row r="41" spans="1:12" s="1" customFormat="1" ht="12.75" x14ac:dyDescent="0.2">
      <c r="B41" s="27"/>
      <c r="C41" s="27"/>
      <c r="D41" s="27"/>
      <c r="E41" s="27"/>
      <c r="F41" s="27"/>
      <c r="G41" s="27"/>
      <c r="H41" s="27"/>
      <c r="I41" s="316"/>
      <c r="J41" s="316"/>
      <c r="K41" s="316"/>
      <c r="L41" s="316"/>
    </row>
    <row r="42" spans="1:12" s="1" customFormat="1" ht="12.75" x14ac:dyDescent="0.2">
      <c r="B42" s="27"/>
      <c r="C42" s="27"/>
      <c r="D42" s="27"/>
      <c r="E42" s="27"/>
      <c r="F42" s="27"/>
      <c r="G42" s="27"/>
      <c r="H42" s="27"/>
    </row>
    <row r="43" spans="1:12" s="1" customFormat="1" ht="12.75" x14ac:dyDescent="0.2">
      <c r="A43" s="27"/>
      <c r="B43" s="27"/>
      <c r="C43" s="27"/>
      <c r="D43" s="27"/>
      <c r="E43" s="27"/>
      <c r="F43" s="27"/>
      <c r="G43" s="27"/>
    </row>
    <row r="44" spans="1:12" s="1" customFormat="1" ht="12.75" x14ac:dyDescent="0.2">
      <c r="A44" s="27"/>
      <c r="B44" s="27"/>
      <c r="C44" s="27"/>
      <c r="D44" s="27"/>
      <c r="E44" s="27"/>
      <c r="F44" s="27"/>
      <c r="G44" s="27"/>
    </row>
    <row r="45" spans="1:12" s="1" customFormat="1" ht="12.75" x14ac:dyDescent="0.2">
      <c r="A45" s="27"/>
      <c r="B45" s="27"/>
      <c r="C45" s="27"/>
      <c r="D45" s="27"/>
      <c r="E45" s="27"/>
      <c r="F45" s="27"/>
      <c r="G45" s="27"/>
    </row>
    <row r="46" spans="1:12" s="1" customFormat="1" ht="12.75" x14ac:dyDescent="0.2">
      <c r="A46" s="27"/>
      <c r="B46" s="27"/>
      <c r="C46" s="27"/>
      <c r="D46" s="27"/>
      <c r="E46" s="27"/>
      <c r="F46" s="27"/>
      <c r="G46" s="27"/>
    </row>
  </sheetData>
  <mergeCells count="7">
    <mergeCell ref="I41:L41"/>
    <mergeCell ref="A1:G1"/>
    <mergeCell ref="A2:G2"/>
    <mergeCell ref="A3:G3"/>
    <mergeCell ref="A4:G4"/>
    <mergeCell ref="A5:A6"/>
    <mergeCell ref="B5:G5"/>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32"/>
  <sheetViews>
    <sheetView showGridLines="0" zoomScaleNormal="100" workbookViewId="0">
      <selection activeCell="A3" sqref="A3:N3"/>
    </sheetView>
  </sheetViews>
  <sheetFormatPr baseColWidth="10" defaultRowHeight="15" x14ac:dyDescent="0.25"/>
  <cols>
    <col min="1" max="1" width="52.140625" style="27" customWidth="1"/>
    <col min="2" max="7" width="14.5703125" style="27" customWidth="1"/>
    <col min="8" max="8" width="8.7109375" style="1" customWidth="1"/>
  </cols>
  <sheetData>
    <row r="1" spans="1:9" s="8" customFormat="1" ht="18" customHeight="1" x14ac:dyDescent="0.25">
      <c r="A1" s="323" t="s">
        <v>49</v>
      </c>
      <c r="B1" s="324"/>
      <c r="C1" s="324"/>
      <c r="D1" s="324"/>
      <c r="E1" s="324"/>
      <c r="F1" s="324"/>
      <c r="G1" s="325"/>
      <c r="H1" s="19"/>
    </row>
    <row r="2" spans="1:9" s="20" customFormat="1" ht="18" customHeight="1" x14ac:dyDescent="0.25">
      <c r="A2" s="326" t="s">
        <v>177</v>
      </c>
      <c r="B2" s="327"/>
      <c r="C2" s="327"/>
      <c r="D2" s="327"/>
      <c r="E2" s="327"/>
      <c r="F2" s="327"/>
      <c r="G2" s="328"/>
      <c r="H2" s="19"/>
    </row>
    <row r="3" spans="1:9" s="14" customFormat="1" ht="12.75" customHeight="1" x14ac:dyDescent="0.2">
      <c r="A3" s="32"/>
      <c r="B3" s="329"/>
      <c r="C3" s="329"/>
      <c r="D3" s="329"/>
      <c r="E3" s="329"/>
      <c r="F3" s="329"/>
      <c r="G3" s="329"/>
      <c r="H3" s="21"/>
    </row>
    <row r="4" spans="1:9" s="2" customFormat="1" ht="92.25" customHeight="1" x14ac:dyDescent="0.2">
      <c r="A4" s="330" t="s">
        <v>182</v>
      </c>
      <c r="B4" s="330"/>
      <c r="C4" s="330"/>
      <c r="D4" s="330"/>
      <c r="E4" s="330"/>
      <c r="F4" s="330"/>
      <c r="G4" s="330"/>
      <c r="H4" s="22"/>
      <c r="I4" s="23"/>
    </row>
    <row r="5" spans="1:9" s="2" customFormat="1" ht="12.75" customHeight="1" x14ac:dyDescent="0.2">
      <c r="A5" s="24"/>
      <c r="B5" s="25"/>
      <c r="C5" s="26"/>
      <c r="D5" s="26"/>
      <c r="E5" s="26"/>
      <c r="F5" s="26"/>
      <c r="G5" s="26"/>
      <c r="H5" s="22"/>
      <c r="I5" s="23"/>
    </row>
    <row r="6" spans="1:9" s="14" customFormat="1" ht="39.950000000000003" customHeight="1" x14ac:dyDescent="0.2">
      <c r="A6" s="330" t="s">
        <v>183</v>
      </c>
      <c r="B6" s="330"/>
      <c r="C6" s="330"/>
      <c r="D6" s="330"/>
      <c r="E6" s="330"/>
      <c r="F6" s="330"/>
      <c r="G6" s="330"/>
      <c r="H6" s="33"/>
      <c r="I6" s="38"/>
    </row>
    <row r="7" spans="1:9" s="1" customFormat="1" ht="12.75" customHeight="1" x14ac:dyDescent="0.2">
      <c r="A7" s="27"/>
      <c r="B7" s="18"/>
      <c r="C7" s="18"/>
      <c r="D7" s="18"/>
      <c r="E7" s="18"/>
      <c r="F7" s="18"/>
      <c r="G7" s="18"/>
    </row>
    <row r="8" spans="1:9" s="1" customFormat="1" ht="12.75" customHeight="1" x14ac:dyDescent="0.2">
      <c r="A8" s="27"/>
      <c r="B8" s="18"/>
      <c r="C8" s="18"/>
      <c r="D8" s="18"/>
      <c r="E8" s="18"/>
      <c r="F8" s="18"/>
      <c r="G8" s="18"/>
      <c r="H8" s="27"/>
    </row>
    <row r="9" spans="1:9" s="1" customFormat="1" ht="12.75" customHeight="1" x14ac:dyDescent="0.2">
      <c r="A9" s="27"/>
      <c r="B9" s="18"/>
      <c r="C9" s="18"/>
      <c r="D9" s="18"/>
      <c r="E9" s="18"/>
      <c r="F9" s="18"/>
      <c r="G9" s="18"/>
    </row>
    <row r="10" spans="1:9" s="1" customFormat="1" ht="12.75" customHeight="1" x14ac:dyDescent="0.2">
      <c r="A10" s="27"/>
      <c r="B10" s="18"/>
      <c r="C10" s="18"/>
      <c r="D10" s="18"/>
      <c r="E10" s="18"/>
      <c r="F10" s="18"/>
      <c r="G10" s="18"/>
      <c r="H10" s="27"/>
    </row>
    <row r="11" spans="1:9" s="10" customFormat="1" ht="12.75" customHeight="1" x14ac:dyDescent="0.2">
      <c r="A11" s="36"/>
      <c r="B11" s="17"/>
      <c r="C11" s="17"/>
      <c r="D11" s="17"/>
      <c r="E11" s="17"/>
      <c r="F11" s="17"/>
      <c r="G11" s="17"/>
      <c r="H11" s="30"/>
    </row>
    <row r="12" spans="1:9" s="1" customFormat="1" ht="51.75" hidden="1" customHeight="1" x14ac:dyDescent="0.2">
      <c r="A12" s="332" t="s">
        <v>169</v>
      </c>
      <c r="B12" s="332"/>
      <c r="C12" s="332"/>
      <c r="D12" s="332"/>
      <c r="E12" s="332"/>
      <c r="F12" s="332"/>
      <c r="G12" s="332"/>
      <c r="H12" s="27"/>
    </row>
    <row r="13" spans="1:9" s="1" customFormat="1" ht="12.75" customHeight="1" x14ac:dyDescent="0.2">
      <c r="A13" s="27"/>
      <c r="B13" s="18"/>
      <c r="C13" s="18"/>
      <c r="D13" s="18"/>
      <c r="E13" s="18"/>
      <c r="F13" s="18"/>
      <c r="G13" s="18"/>
      <c r="H13" s="27"/>
    </row>
    <row r="14" spans="1:9" s="1" customFormat="1" ht="12.75" customHeight="1" x14ac:dyDescent="0.2">
      <c r="A14" s="27"/>
      <c r="B14" s="18"/>
      <c r="C14" s="18"/>
      <c r="D14" s="18"/>
      <c r="E14" s="18"/>
      <c r="F14" s="18"/>
      <c r="G14" s="18"/>
      <c r="H14" s="27"/>
    </row>
    <row r="15" spans="1:9" s="1" customFormat="1" ht="12.75" customHeight="1" x14ac:dyDescent="0.2">
      <c r="A15" s="27"/>
      <c r="B15" s="18"/>
      <c r="C15" s="18"/>
      <c r="D15" s="18"/>
      <c r="E15" s="18"/>
      <c r="F15" s="18"/>
      <c r="G15" s="18"/>
      <c r="H15" s="27"/>
    </row>
    <row r="16" spans="1:9" s="1" customFormat="1" ht="12.75" customHeight="1" x14ac:dyDescent="0.2">
      <c r="A16" s="34"/>
      <c r="B16" s="18"/>
      <c r="C16" s="18"/>
      <c r="D16" s="18"/>
      <c r="E16" s="18"/>
      <c r="F16" s="18"/>
      <c r="G16" s="18"/>
      <c r="H16" s="27"/>
    </row>
    <row r="17" spans="1:12" s="10" customFormat="1" ht="12.75" customHeight="1" x14ac:dyDescent="0.2">
      <c r="A17" s="36"/>
      <c r="B17" s="17"/>
      <c r="C17" s="17"/>
      <c r="D17" s="17"/>
      <c r="E17" s="17"/>
      <c r="F17" s="17"/>
      <c r="G17" s="17"/>
      <c r="H17" s="30"/>
    </row>
    <row r="18" spans="1:12" s="10" customFormat="1" ht="12.75" customHeight="1" x14ac:dyDescent="0.2">
      <c r="A18" s="36"/>
      <c r="B18" s="17"/>
      <c r="C18" s="17"/>
      <c r="D18" s="17"/>
      <c r="E18" s="17"/>
      <c r="F18" s="17"/>
      <c r="G18" s="17"/>
    </row>
    <row r="19" spans="1:12" s="1" customFormat="1" ht="12.75" customHeight="1" x14ac:dyDescent="0.2">
      <c r="A19" s="27"/>
      <c r="B19" s="27"/>
      <c r="C19" s="27"/>
      <c r="D19" s="27"/>
      <c r="E19" s="27"/>
      <c r="F19" s="27"/>
      <c r="G19" s="28"/>
    </row>
    <row r="20" spans="1:12" s="1" customFormat="1" ht="12.75" customHeight="1" x14ac:dyDescent="0.2">
      <c r="A20" s="27"/>
      <c r="B20" s="27"/>
      <c r="C20" s="27"/>
      <c r="D20" s="27"/>
      <c r="E20" s="27"/>
      <c r="F20" s="27"/>
      <c r="G20" s="27"/>
    </row>
    <row r="21" spans="1:12" s="1" customFormat="1" ht="12.75" customHeight="1" x14ac:dyDescent="0.2">
      <c r="A21" s="37"/>
      <c r="B21" s="37"/>
      <c r="C21" s="37"/>
      <c r="D21" s="37"/>
      <c r="E21" s="37"/>
      <c r="F21" s="37"/>
      <c r="G21" s="37"/>
    </row>
    <row r="22" spans="1:12" s="1" customFormat="1" ht="12.75" x14ac:dyDescent="0.2">
      <c r="A22" s="27"/>
      <c r="B22" s="27"/>
      <c r="C22" s="27"/>
      <c r="D22" s="27"/>
      <c r="E22" s="27"/>
      <c r="F22" s="27"/>
      <c r="G22" s="28" t="s">
        <v>172</v>
      </c>
    </row>
    <row r="23" spans="1:12" s="1" customFormat="1" ht="12.75" x14ac:dyDescent="0.2">
      <c r="A23" s="27"/>
      <c r="B23" s="27"/>
      <c r="C23" s="27"/>
      <c r="D23" s="27"/>
      <c r="E23" s="27"/>
      <c r="F23" s="27"/>
      <c r="G23" s="28"/>
    </row>
    <row r="24" spans="1:12" s="1" customFormat="1" ht="12.75" x14ac:dyDescent="0.2">
      <c r="A24" s="27"/>
      <c r="B24" s="27"/>
      <c r="C24" s="27"/>
      <c r="D24" s="27"/>
      <c r="E24" s="27"/>
      <c r="F24" s="27"/>
      <c r="G24" s="28"/>
    </row>
    <row r="25" spans="1:12" s="10" customFormat="1" ht="15" customHeight="1" x14ac:dyDescent="0.2">
      <c r="A25" s="331" t="s">
        <v>178</v>
      </c>
      <c r="B25" s="331"/>
      <c r="C25" s="29"/>
      <c r="D25" s="322" t="s">
        <v>180</v>
      </c>
      <c r="E25" s="322"/>
      <c r="F25" s="322"/>
      <c r="G25" s="322"/>
      <c r="H25" s="19"/>
      <c r="I25" s="19"/>
      <c r="J25" s="19"/>
      <c r="K25" s="19"/>
      <c r="L25" s="19"/>
    </row>
    <row r="26" spans="1:12" s="10" customFormat="1" ht="15" customHeight="1" x14ac:dyDescent="0.2">
      <c r="A26" s="333" t="s">
        <v>179</v>
      </c>
      <c r="B26" s="333"/>
      <c r="C26" s="30"/>
      <c r="D26" s="322" t="s">
        <v>181</v>
      </c>
      <c r="E26" s="322"/>
      <c r="F26" s="322"/>
      <c r="G26" s="322"/>
      <c r="H26" s="19"/>
      <c r="I26" s="19"/>
      <c r="J26" s="19"/>
      <c r="K26" s="19"/>
      <c r="L26" s="19"/>
    </row>
    <row r="27" spans="1:12" s="10" customFormat="1" ht="15" customHeight="1" x14ac:dyDescent="0.2">
      <c r="B27" s="30"/>
      <c r="C27" s="30"/>
      <c r="D27" s="31"/>
      <c r="E27" s="31"/>
      <c r="F27" s="31"/>
      <c r="G27" s="31"/>
      <c r="H27" s="19"/>
      <c r="I27" s="19"/>
      <c r="J27" s="19"/>
      <c r="K27" s="19"/>
      <c r="L27" s="19"/>
    </row>
    <row r="28" spans="1:12" s="1" customFormat="1" ht="12.75" x14ac:dyDescent="0.2">
      <c r="B28" s="27"/>
      <c r="C28" s="27"/>
      <c r="D28" s="27"/>
      <c r="E28" s="27"/>
      <c r="F28" s="27"/>
      <c r="G28" s="27"/>
      <c r="H28" s="27"/>
      <c r="I28" s="316"/>
      <c r="J28" s="316"/>
      <c r="K28" s="316"/>
      <c r="L28" s="316"/>
    </row>
    <row r="29" spans="1:12" s="1" customFormat="1" ht="12.75" x14ac:dyDescent="0.2">
      <c r="B29" s="27"/>
      <c r="C29" s="27"/>
      <c r="D29" s="27"/>
      <c r="E29" s="27"/>
      <c r="F29" s="27"/>
      <c r="G29" s="27"/>
      <c r="H29" s="27"/>
    </row>
    <row r="30" spans="1:12" s="1" customFormat="1" ht="12.75" x14ac:dyDescent="0.2">
      <c r="A30" s="27"/>
      <c r="B30" s="27"/>
      <c r="C30" s="27"/>
      <c r="D30" s="27"/>
      <c r="E30" s="27"/>
      <c r="F30" s="27"/>
      <c r="G30" s="27"/>
    </row>
    <row r="31" spans="1:12" s="1" customFormat="1" ht="12.75" x14ac:dyDescent="0.2">
      <c r="A31" s="27"/>
      <c r="B31" s="27"/>
      <c r="C31" s="27"/>
      <c r="D31" s="27"/>
      <c r="E31" s="27"/>
      <c r="F31" s="27"/>
      <c r="G31" s="27"/>
    </row>
    <row r="32" spans="1:12" s="1" customFormat="1" ht="12.75" x14ac:dyDescent="0.2">
      <c r="A32" s="27"/>
      <c r="B32" s="27"/>
      <c r="C32" s="27"/>
      <c r="D32" s="27"/>
      <c r="E32" s="27"/>
      <c r="F32" s="27"/>
      <c r="G32" s="27"/>
    </row>
  </sheetData>
  <mergeCells count="11">
    <mergeCell ref="D26:G26"/>
    <mergeCell ref="I28:L28"/>
    <mergeCell ref="A1:G1"/>
    <mergeCell ref="A2:G2"/>
    <mergeCell ref="B3:G3"/>
    <mergeCell ref="A4:G4"/>
    <mergeCell ref="A6:G6"/>
    <mergeCell ref="A25:B25"/>
    <mergeCell ref="D25:G25"/>
    <mergeCell ref="A12:G12"/>
    <mergeCell ref="A26:B26"/>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50"/>
  <sheetViews>
    <sheetView showGridLines="0" topLeftCell="A6" zoomScaleNormal="100" workbookViewId="0">
      <selection activeCell="F40" sqref="F40"/>
    </sheetView>
  </sheetViews>
  <sheetFormatPr baseColWidth="10" defaultRowHeight="15" x14ac:dyDescent="0.25"/>
  <cols>
    <col min="1" max="2" width="3.7109375" style="85" customWidth="1"/>
    <col min="3" max="3" width="8.28515625" style="86" bestFit="1" customWidth="1"/>
    <col min="4" max="4" width="43.140625" style="85" customWidth="1"/>
    <col min="5" max="5" width="14.85546875" style="85" customWidth="1"/>
    <col min="6" max="6" width="16.85546875" style="85" customWidth="1"/>
    <col min="7" max="7" width="15" style="85" customWidth="1"/>
    <col min="8" max="8" width="15.85546875" style="85" customWidth="1"/>
    <col min="9" max="9" width="15" style="85" customWidth="1"/>
    <col min="10" max="10" width="15.140625" style="85" customWidth="1"/>
    <col min="11" max="11" width="15.5703125" style="85" customWidth="1"/>
    <col min="12" max="12" width="15.42578125" style="85" customWidth="1"/>
    <col min="13" max="13" width="11.42578125" style="39"/>
  </cols>
  <sheetData>
    <row r="1" spans="1:12" s="39" customFormat="1" ht="12.75" x14ac:dyDescent="0.2">
      <c r="A1" s="335" t="s">
        <v>4</v>
      </c>
      <c r="B1" s="335"/>
      <c r="C1" s="335"/>
      <c r="D1" s="335"/>
      <c r="E1" s="335"/>
      <c r="F1" s="335"/>
      <c r="G1" s="335"/>
      <c r="H1" s="335"/>
      <c r="I1" s="335"/>
      <c r="J1" s="335"/>
      <c r="K1" s="335"/>
      <c r="L1" s="335"/>
    </row>
    <row r="2" spans="1:12" s="39" customFormat="1" ht="12.75" x14ac:dyDescent="0.2">
      <c r="A2" s="335" t="s">
        <v>50</v>
      </c>
      <c r="B2" s="335"/>
      <c r="C2" s="335"/>
      <c r="D2" s="335"/>
      <c r="E2" s="335"/>
      <c r="F2" s="335"/>
      <c r="G2" s="335"/>
      <c r="H2" s="335"/>
      <c r="I2" s="335"/>
      <c r="J2" s="335"/>
      <c r="K2" s="335"/>
      <c r="L2" s="335"/>
    </row>
    <row r="3" spans="1:12" s="40" customFormat="1" ht="12" x14ac:dyDescent="0.2">
      <c r="A3" s="336" t="s">
        <v>176</v>
      </c>
      <c r="B3" s="336"/>
      <c r="C3" s="336"/>
      <c r="D3" s="336"/>
      <c r="E3" s="336"/>
      <c r="F3" s="336"/>
      <c r="G3" s="336"/>
      <c r="H3" s="336"/>
      <c r="I3" s="336"/>
      <c r="J3" s="336"/>
      <c r="K3" s="336"/>
      <c r="L3" s="336"/>
    </row>
    <row r="4" spans="1:12" s="40" customFormat="1" ht="15" customHeight="1" thickBot="1" x14ac:dyDescent="0.25">
      <c r="A4" s="337" t="s">
        <v>177</v>
      </c>
      <c r="B4" s="337"/>
      <c r="C4" s="337"/>
      <c r="D4" s="337"/>
      <c r="E4" s="337"/>
      <c r="F4" s="337"/>
      <c r="G4" s="337"/>
      <c r="H4" s="337"/>
      <c r="I4" s="337"/>
      <c r="J4" s="337"/>
      <c r="K4" s="337"/>
      <c r="L4" s="337"/>
    </row>
    <row r="5" spans="1:12" s="41" customFormat="1" ht="15" customHeight="1" thickBot="1" x14ac:dyDescent="0.25">
      <c r="A5" s="338" t="s">
        <v>167</v>
      </c>
      <c r="B5" s="338"/>
      <c r="C5" s="338"/>
      <c r="D5" s="338"/>
      <c r="E5" s="338" t="s">
        <v>11</v>
      </c>
      <c r="F5" s="338"/>
      <c r="G5" s="338"/>
      <c r="H5" s="338"/>
      <c r="I5" s="338"/>
      <c r="J5" s="338"/>
      <c r="K5" s="338"/>
      <c r="L5" s="338"/>
    </row>
    <row r="6" spans="1:12" s="42" customFormat="1" ht="30" customHeight="1" thickBot="1" x14ac:dyDescent="0.25">
      <c r="A6" s="338"/>
      <c r="B6" s="338"/>
      <c r="C6" s="338"/>
      <c r="D6" s="338"/>
      <c r="E6" s="266" t="s">
        <v>15</v>
      </c>
      <c r="F6" s="267" t="s">
        <v>51</v>
      </c>
      <c r="G6" s="266" t="s">
        <v>6</v>
      </c>
      <c r="H6" s="266" t="s">
        <v>52</v>
      </c>
      <c r="I6" s="266" t="s">
        <v>34</v>
      </c>
      <c r="J6" s="266" t="s">
        <v>7</v>
      </c>
      <c r="K6" s="266" t="s">
        <v>35</v>
      </c>
      <c r="L6" s="266" t="s">
        <v>14</v>
      </c>
    </row>
    <row r="7" spans="1:12" s="42" customFormat="1" ht="3" customHeight="1" x14ac:dyDescent="0.2">
      <c r="A7" s="43"/>
      <c r="B7" s="43"/>
      <c r="C7" s="44"/>
      <c r="D7" s="43"/>
      <c r="E7" s="45"/>
      <c r="F7" s="46"/>
      <c r="G7" s="45"/>
      <c r="H7" s="45"/>
      <c r="I7" s="45"/>
      <c r="J7" s="45"/>
      <c r="K7" s="45"/>
      <c r="L7" s="45"/>
    </row>
    <row r="8" spans="1:12" s="48" customFormat="1" ht="12" x14ac:dyDescent="0.2">
      <c r="A8" s="341" t="s">
        <v>9</v>
      </c>
      <c r="B8" s="341"/>
      <c r="C8" s="341"/>
      <c r="D8" s="342"/>
      <c r="E8" s="268">
        <f>SUM(E10+E18)</f>
        <v>4882239325.0400009</v>
      </c>
      <c r="F8" s="268">
        <f t="shared" ref="F8:K8" si="0">SUM(F10+F18)</f>
        <v>-1151713283.3300002</v>
      </c>
      <c r="G8" s="268">
        <f t="shared" si="0"/>
        <v>3730526041.71</v>
      </c>
      <c r="H8" s="268">
        <f t="shared" si="0"/>
        <v>2190995115.7899995</v>
      </c>
      <c r="I8" s="268">
        <f t="shared" si="0"/>
        <v>2772347370.3100004</v>
      </c>
      <c r="J8" s="268">
        <f t="shared" si="0"/>
        <v>1257570950.6399999</v>
      </c>
      <c r="K8" s="268">
        <f t="shared" si="0"/>
        <v>1256355188.8899999</v>
      </c>
      <c r="L8" s="268">
        <f>SUM(L10+L18)</f>
        <v>1256177399.29</v>
      </c>
    </row>
    <row r="9" spans="1:12" s="48" customFormat="1" ht="12" customHeight="1" x14ac:dyDescent="0.2">
      <c r="A9" s="49"/>
      <c r="B9" s="50"/>
      <c r="C9" s="51"/>
      <c r="D9" s="52"/>
      <c r="E9" s="47"/>
      <c r="F9" s="47"/>
      <c r="G9" s="47"/>
      <c r="H9" s="47"/>
      <c r="I9" s="53"/>
      <c r="J9" s="53"/>
      <c r="K9" s="53"/>
      <c r="L9" s="47"/>
    </row>
    <row r="10" spans="1:12" s="55" customFormat="1" ht="12.75" customHeight="1" x14ac:dyDescent="0.25">
      <c r="A10" s="343" t="s">
        <v>53</v>
      </c>
      <c r="B10" s="344"/>
      <c r="C10" s="344"/>
      <c r="D10" s="345"/>
      <c r="E10" s="54">
        <f>SUM(E11,E13,E15)</f>
        <v>303065757.04000014</v>
      </c>
      <c r="F10" s="54">
        <f t="shared" ref="F10:L10" si="1">SUM(F11,F13,F15)</f>
        <v>184224065.25999996</v>
      </c>
      <c r="G10" s="54">
        <f t="shared" si="1"/>
        <v>487289822.30000001</v>
      </c>
      <c r="H10" s="54">
        <f t="shared" si="1"/>
        <v>341062312.78999978</v>
      </c>
      <c r="I10" s="54">
        <f t="shared" si="1"/>
        <v>388183744.98999977</v>
      </c>
      <c r="J10" s="54">
        <f t="shared" si="1"/>
        <v>269236881.54999983</v>
      </c>
      <c r="K10" s="54">
        <f t="shared" si="1"/>
        <v>268021119.79999983</v>
      </c>
      <c r="L10" s="54">
        <f t="shared" si="1"/>
        <v>268021119.79999983</v>
      </c>
    </row>
    <row r="11" spans="1:12" s="59" customFormat="1" ht="12.95" customHeight="1" x14ac:dyDescent="0.25">
      <c r="A11" s="56"/>
      <c r="B11" s="57">
        <v>1.1000000000000001</v>
      </c>
      <c r="C11" s="346" t="s">
        <v>54</v>
      </c>
      <c r="D11" s="347"/>
      <c r="E11" s="58">
        <f t="shared" ref="E11:L11" si="2">SUM(E12)</f>
        <v>0</v>
      </c>
      <c r="F11" s="58">
        <f t="shared" si="2"/>
        <v>3773948.46</v>
      </c>
      <c r="G11" s="58">
        <f t="shared" si="2"/>
        <v>3773948.46</v>
      </c>
      <c r="H11" s="58">
        <f t="shared" si="2"/>
        <v>3773948.46</v>
      </c>
      <c r="I11" s="58">
        <f t="shared" si="2"/>
        <v>3773948.46</v>
      </c>
      <c r="J11" s="58">
        <f t="shared" si="2"/>
        <v>3773948.46</v>
      </c>
      <c r="K11" s="58">
        <f t="shared" si="2"/>
        <v>3773948.46</v>
      </c>
      <c r="L11" s="58">
        <f t="shared" si="2"/>
        <v>3773948.46</v>
      </c>
    </row>
    <row r="12" spans="1:12" s="55" customFormat="1" ht="12.95" customHeight="1" x14ac:dyDescent="0.25">
      <c r="A12" s="60"/>
      <c r="B12" s="61"/>
      <c r="C12" s="62" t="s">
        <v>21</v>
      </c>
      <c r="D12" s="63" t="s">
        <v>22</v>
      </c>
      <c r="E12" s="64">
        <v>0</v>
      </c>
      <c r="F12" s="64">
        <v>3773948.46</v>
      </c>
      <c r="G12" s="64">
        <v>3773948.46</v>
      </c>
      <c r="H12" s="64">
        <v>3773948.46</v>
      </c>
      <c r="I12" s="64">
        <v>3773948.46</v>
      </c>
      <c r="J12" s="64">
        <v>3773948.46</v>
      </c>
      <c r="K12" s="64">
        <v>3773948.46</v>
      </c>
      <c r="L12" s="64">
        <v>3773948.46</v>
      </c>
    </row>
    <row r="13" spans="1:12" s="59" customFormat="1" ht="12.95" hidden="1" customHeight="1" x14ac:dyDescent="0.25">
      <c r="A13" s="56"/>
      <c r="B13" s="57">
        <v>1.4</v>
      </c>
      <c r="C13" s="346" t="s">
        <v>55</v>
      </c>
      <c r="D13" s="347"/>
      <c r="E13" s="58">
        <f t="shared" ref="E13:L13" si="3">SUM(E14)</f>
        <v>0</v>
      </c>
      <c r="F13" s="58">
        <f t="shared" si="3"/>
        <v>0</v>
      </c>
      <c r="G13" s="58">
        <f t="shared" si="3"/>
        <v>0</v>
      </c>
      <c r="H13" s="58">
        <f t="shared" si="3"/>
        <v>0</v>
      </c>
      <c r="I13" s="58">
        <f t="shared" si="3"/>
        <v>0</v>
      </c>
      <c r="J13" s="58">
        <f t="shared" si="3"/>
        <v>0</v>
      </c>
      <c r="K13" s="58">
        <f t="shared" si="3"/>
        <v>0</v>
      </c>
      <c r="L13" s="58">
        <f t="shared" si="3"/>
        <v>0</v>
      </c>
    </row>
    <row r="14" spans="1:12" s="55" customFormat="1" ht="12.95" hidden="1" customHeight="1" x14ac:dyDescent="0.25">
      <c r="A14" s="60"/>
      <c r="B14" s="61"/>
      <c r="C14" s="62" t="s">
        <v>56</v>
      </c>
      <c r="D14" s="63" t="s">
        <v>8</v>
      </c>
      <c r="E14" s="64"/>
      <c r="F14" s="64"/>
      <c r="G14" s="64">
        <f>E14+F14</f>
        <v>0</v>
      </c>
      <c r="H14" s="64"/>
      <c r="I14" s="64"/>
      <c r="J14" s="64"/>
      <c r="K14" s="64"/>
      <c r="L14" s="64"/>
    </row>
    <row r="15" spans="1:12" s="59" customFormat="1" ht="12.95" customHeight="1" x14ac:dyDescent="0.25">
      <c r="A15" s="56"/>
      <c r="B15" s="57">
        <v>1.5</v>
      </c>
      <c r="C15" s="346" t="s">
        <v>57</v>
      </c>
      <c r="D15" s="347"/>
      <c r="E15" s="58">
        <f t="shared" ref="E15:L15" si="4">SUM(E16)</f>
        <v>303065757.04000014</v>
      </c>
      <c r="F15" s="58">
        <f t="shared" si="4"/>
        <v>180450116.79999995</v>
      </c>
      <c r="G15" s="58">
        <f t="shared" si="4"/>
        <v>483515873.84000003</v>
      </c>
      <c r="H15" s="58">
        <f t="shared" si="4"/>
        <v>337288364.3299998</v>
      </c>
      <c r="I15" s="58">
        <f t="shared" si="4"/>
        <v>384409796.52999979</v>
      </c>
      <c r="J15" s="58">
        <f t="shared" si="4"/>
        <v>265462933.08999982</v>
      </c>
      <c r="K15" s="58">
        <f t="shared" si="4"/>
        <v>264247171.33999982</v>
      </c>
      <c r="L15" s="58">
        <f t="shared" si="4"/>
        <v>264247171.33999982</v>
      </c>
    </row>
    <row r="16" spans="1:12" s="55" customFormat="1" ht="12.95" customHeight="1" x14ac:dyDescent="0.25">
      <c r="A16" s="60"/>
      <c r="B16" s="61"/>
      <c r="C16" s="66" t="s">
        <v>58</v>
      </c>
      <c r="D16" s="63" t="s">
        <v>20</v>
      </c>
      <c r="E16" s="64">
        <v>303065757.04000014</v>
      </c>
      <c r="F16" s="64">
        <v>180450116.79999995</v>
      </c>
      <c r="G16" s="64">
        <v>483515873.84000003</v>
      </c>
      <c r="H16" s="64">
        <v>337288364.3299998</v>
      </c>
      <c r="I16" s="64">
        <v>384409796.52999979</v>
      </c>
      <c r="J16" s="64">
        <v>265462933.08999982</v>
      </c>
      <c r="K16" s="64">
        <v>264247171.33999982</v>
      </c>
      <c r="L16" s="64">
        <v>264247171.33999982</v>
      </c>
    </row>
    <row r="17" spans="1:13" s="55" customFormat="1" ht="12" customHeight="1" x14ac:dyDescent="0.25">
      <c r="A17" s="67"/>
      <c r="B17" s="61"/>
      <c r="C17" s="62"/>
      <c r="D17" s="68"/>
      <c r="E17" s="65"/>
      <c r="F17" s="65"/>
      <c r="G17" s="65"/>
      <c r="H17" s="65"/>
      <c r="I17" s="65"/>
      <c r="J17" s="65"/>
      <c r="K17" s="65"/>
      <c r="L17" s="65"/>
    </row>
    <row r="18" spans="1:13" s="55" customFormat="1" ht="12.95" customHeight="1" x14ac:dyDescent="0.25">
      <c r="A18" s="343" t="s">
        <v>59</v>
      </c>
      <c r="B18" s="344"/>
      <c r="C18" s="344"/>
      <c r="D18" s="345"/>
      <c r="E18" s="69">
        <f>SUM(E19)</f>
        <v>4579173568.000001</v>
      </c>
      <c r="F18" s="69">
        <f t="shared" ref="F18:K18" si="5">SUM(F19)</f>
        <v>-1335937348.5900002</v>
      </c>
      <c r="G18" s="69">
        <f t="shared" si="5"/>
        <v>3243236219.4099998</v>
      </c>
      <c r="H18" s="69">
        <f t="shared" si="5"/>
        <v>1849932802.9999998</v>
      </c>
      <c r="I18" s="69">
        <f t="shared" si="5"/>
        <v>2384163625.3200006</v>
      </c>
      <c r="J18" s="69">
        <f t="shared" si="5"/>
        <v>988334069.09000003</v>
      </c>
      <c r="K18" s="69">
        <f t="shared" si="5"/>
        <v>988334069.09000003</v>
      </c>
      <c r="L18" s="69">
        <f>SUM(L19)</f>
        <v>988156279.49000001</v>
      </c>
    </row>
    <row r="19" spans="1:13" s="59" customFormat="1" ht="12.95" customHeight="1" x14ac:dyDescent="0.25">
      <c r="A19" s="70"/>
      <c r="B19" s="57">
        <v>2.5</v>
      </c>
      <c r="C19" s="339" t="s">
        <v>57</v>
      </c>
      <c r="D19" s="340"/>
      <c r="E19" s="71">
        <f>SUM(E20:E35)</f>
        <v>4579173568.000001</v>
      </c>
      <c r="F19" s="71">
        <f t="shared" ref="F19:L19" si="6">SUM(F20:F35)</f>
        <v>-1335937348.5900002</v>
      </c>
      <c r="G19" s="71">
        <f t="shared" si="6"/>
        <v>3243236219.4099998</v>
      </c>
      <c r="H19" s="71">
        <f t="shared" si="6"/>
        <v>1849932802.9999998</v>
      </c>
      <c r="I19" s="71">
        <f t="shared" si="6"/>
        <v>2384163625.3200006</v>
      </c>
      <c r="J19" s="71">
        <f t="shared" si="6"/>
        <v>988334069.09000003</v>
      </c>
      <c r="K19" s="71">
        <f t="shared" si="6"/>
        <v>988334069.09000003</v>
      </c>
      <c r="L19" s="71">
        <f t="shared" si="6"/>
        <v>988156279.49000001</v>
      </c>
      <c r="M19" s="72"/>
    </row>
    <row r="20" spans="1:13" s="55" customFormat="1" ht="12.95" hidden="1" customHeight="1" x14ac:dyDescent="0.25">
      <c r="A20" s="73"/>
      <c r="B20" s="61"/>
      <c r="C20" s="74" t="s">
        <v>60</v>
      </c>
      <c r="D20" s="75" t="s">
        <v>61</v>
      </c>
      <c r="E20" s="64"/>
      <c r="F20" s="64"/>
      <c r="G20" s="64">
        <f t="shared" ref="G20:G35" si="7">E20+F20</f>
        <v>0</v>
      </c>
      <c r="H20" s="64"/>
      <c r="I20" s="64"/>
      <c r="J20" s="64"/>
      <c r="K20" s="64"/>
      <c r="L20" s="64"/>
    </row>
    <row r="21" spans="1:13" s="55" customFormat="1" ht="12.95" hidden="1" customHeight="1" x14ac:dyDescent="0.25">
      <c r="A21" s="73"/>
      <c r="B21" s="61"/>
      <c r="C21" s="74" t="s">
        <v>62</v>
      </c>
      <c r="D21" s="75" t="s">
        <v>63</v>
      </c>
      <c r="E21" s="64"/>
      <c r="F21" s="64"/>
      <c r="G21" s="64">
        <f t="shared" si="7"/>
        <v>0</v>
      </c>
      <c r="H21" s="64"/>
      <c r="I21" s="64"/>
      <c r="J21" s="64"/>
      <c r="K21" s="64"/>
      <c r="L21" s="64"/>
    </row>
    <row r="22" spans="1:13" s="55" customFormat="1" ht="12.95" hidden="1" customHeight="1" x14ac:dyDescent="0.25">
      <c r="A22" s="73"/>
      <c r="B22" s="61"/>
      <c r="C22" s="74" t="s">
        <v>64</v>
      </c>
      <c r="D22" s="75" t="s">
        <v>65</v>
      </c>
      <c r="E22" s="64"/>
      <c r="F22" s="64"/>
      <c r="G22" s="64">
        <f t="shared" si="7"/>
        <v>0</v>
      </c>
      <c r="H22" s="64"/>
      <c r="I22" s="64"/>
      <c r="J22" s="64"/>
      <c r="K22" s="64"/>
      <c r="L22" s="64"/>
    </row>
    <row r="23" spans="1:13" s="55" customFormat="1" ht="12.95" hidden="1" customHeight="1" x14ac:dyDescent="0.25">
      <c r="A23" s="73"/>
      <c r="B23" s="61"/>
      <c r="C23" s="74" t="s">
        <v>66</v>
      </c>
      <c r="D23" s="75" t="s">
        <v>67</v>
      </c>
      <c r="E23" s="64"/>
      <c r="F23" s="64"/>
      <c r="G23" s="64">
        <f t="shared" si="7"/>
        <v>0</v>
      </c>
      <c r="H23" s="64"/>
      <c r="I23" s="64"/>
      <c r="J23" s="64"/>
      <c r="K23" s="64"/>
      <c r="L23" s="64"/>
    </row>
    <row r="24" spans="1:13" s="55" customFormat="1" ht="12.95" hidden="1" customHeight="1" x14ac:dyDescent="0.25">
      <c r="A24" s="73"/>
      <c r="B24" s="61"/>
      <c r="C24" s="74" t="s">
        <v>68</v>
      </c>
      <c r="D24" s="75" t="s">
        <v>69</v>
      </c>
      <c r="E24" s="64"/>
      <c r="F24" s="64"/>
      <c r="G24" s="64">
        <f t="shared" si="7"/>
        <v>0</v>
      </c>
      <c r="H24" s="64"/>
      <c r="I24" s="64"/>
      <c r="J24" s="64"/>
      <c r="K24" s="64"/>
      <c r="L24" s="64"/>
    </row>
    <row r="25" spans="1:13" s="55" customFormat="1" ht="12.95" hidden="1" customHeight="1" x14ac:dyDescent="0.25">
      <c r="A25" s="73"/>
      <c r="B25" s="61"/>
      <c r="C25" s="74" t="s">
        <v>70</v>
      </c>
      <c r="D25" s="75" t="s">
        <v>16</v>
      </c>
      <c r="E25" s="64"/>
      <c r="F25" s="64"/>
      <c r="G25" s="64">
        <f t="shared" si="7"/>
        <v>0</v>
      </c>
      <c r="H25" s="64"/>
      <c r="I25" s="64"/>
      <c r="J25" s="64"/>
      <c r="K25" s="64"/>
      <c r="L25" s="64"/>
    </row>
    <row r="26" spans="1:13" s="55" customFormat="1" ht="12.95" hidden="1" customHeight="1" x14ac:dyDescent="0.25">
      <c r="A26" s="73"/>
      <c r="B26" s="61"/>
      <c r="C26" s="74" t="s">
        <v>71</v>
      </c>
      <c r="D26" s="75" t="s">
        <v>72</v>
      </c>
      <c r="E26" s="64"/>
      <c r="F26" s="64"/>
      <c r="G26" s="64">
        <f t="shared" si="7"/>
        <v>0</v>
      </c>
      <c r="H26" s="64"/>
      <c r="I26" s="64"/>
      <c r="J26" s="64"/>
      <c r="K26" s="64"/>
      <c r="L26" s="64"/>
    </row>
    <row r="27" spans="1:13" s="55" customFormat="1" ht="12.95" customHeight="1" x14ac:dyDescent="0.25">
      <c r="A27" s="73"/>
      <c r="B27" s="61"/>
      <c r="C27" s="74" t="s">
        <v>73</v>
      </c>
      <c r="D27" s="75" t="s">
        <v>74</v>
      </c>
      <c r="E27" s="64">
        <v>92371050</v>
      </c>
      <c r="F27" s="64">
        <v>-4013931.2599999849</v>
      </c>
      <c r="G27" s="64">
        <v>88357118.74000001</v>
      </c>
      <c r="H27" s="64">
        <v>58496862.239999995</v>
      </c>
      <c r="I27" s="64">
        <v>78764829.800000012</v>
      </c>
      <c r="J27" s="64">
        <v>23644931.07</v>
      </c>
      <c r="K27" s="64">
        <v>23644931.07</v>
      </c>
      <c r="L27" s="64">
        <v>23644931.07</v>
      </c>
    </row>
    <row r="28" spans="1:13" s="55" customFormat="1" ht="12.95" hidden="1" customHeight="1" x14ac:dyDescent="0.25">
      <c r="A28" s="73"/>
      <c r="B28" s="61"/>
      <c r="C28" s="74" t="s">
        <v>75</v>
      </c>
      <c r="D28" s="75" t="s">
        <v>76</v>
      </c>
      <c r="E28" s="64"/>
      <c r="F28" s="64"/>
      <c r="G28" s="64">
        <f t="shared" si="7"/>
        <v>0</v>
      </c>
      <c r="H28" s="64"/>
      <c r="I28" s="64"/>
      <c r="J28" s="64"/>
      <c r="K28" s="64"/>
      <c r="L28" s="64"/>
    </row>
    <row r="29" spans="1:13" s="55" customFormat="1" ht="12.95" hidden="1" customHeight="1" x14ac:dyDescent="0.25">
      <c r="A29" s="73"/>
      <c r="B29" s="61"/>
      <c r="C29" s="74" t="s">
        <v>77</v>
      </c>
      <c r="D29" s="75" t="s">
        <v>17</v>
      </c>
      <c r="E29" s="64"/>
      <c r="F29" s="64"/>
      <c r="G29" s="64">
        <f t="shared" si="7"/>
        <v>0</v>
      </c>
      <c r="H29" s="64"/>
      <c r="I29" s="64"/>
      <c r="J29" s="64"/>
      <c r="K29" s="64"/>
      <c r="L29" s="64"/>
    </row>
    <row r="30" spans="1:13" s="55" customFormat="1" ht="12.95" customHeight="1" x14ac:dyDescent="0.25">
      <c r="A30" s="73"/>
      <c r="B30" s="61"/>
      <c r="C30" s="74" t="s">
        <v>78</v>
      </c>
      <c r="D30" s="75" t="s">
        <v>79</v>
      </c>
      <c r="E30" s="64">
        <v>122643080</v>
      </c>
      <c r="F30" s="64">
        <v>-61321539.999999993</v>
      </c>
      <c r="G30" s="64">
        <v>61321540.000000007</v>
      </c>
      <c r="H30" s="64">
        <v>32050817.180000003</v>
      </c>
      <c r="I30" s="64">
        <v>28346178.240000002</v>
      </c>
      <c r="J30" s="64">
        <v>12190005.52</v>
      </c>
      <c r="K30" s="64">
        <v>12190005.52</v>
      </c>
      <c r="L30" s="64">
        <v>12190005.52</v>
      </c>
    </row>
    <row r="31" spans="1:13" s="55" customFormat="1" ht="12.95" customHeight="1" x14ac:dyDescent="0.25">
      <c r="A31" s="73"/>
      <c r="B31" s="61"/>
      <c r="C31" s="74" t="s">
        <v>23</v>
      </c>
      <c r="D31" s="75" t="s">
        <v>80</v>
      </c>
      <c r="E31" s="64">
        <v>4364159438.000001</v>
      </c>
      <c r="F31" s="64">
        <v>-1270601877.3300002</v>
      </c>
      <c r="G31" s="64">
        <v>3093557560.6700001</v>
      </c>
      <c r="H31" s="64">
        <v>1759385123.5799997</v>
      </c>
      <c r="I31" s="64">
        <v>2277052617.2800007</v>
      </c>
      <c r="J31" s="64">
        <v>952499132.5</v>
      </c>
      <c r="K31" s="64">
        <v>952499132.5</v>
      </c>
      <c r="L31" s="238">
        <v>952321342.89999998</v>
      </c>
    </row>
    <row r="32" spans="1:13" s="55" customFormat="1" ht="12.95" hidden="1" customHeight="1" x14ac:dyDescent="0.25">
      <c r="A32" s="73"/>
      <c r="B32" s="61"/>
      <c r="C32" s="74" t="s">
        <v>81</v>
      </c>
      <c r="D32" s="75" t="s">
        <v>82</v>
      </c>
      <c r="E32" s="64"/>
      <c r="F32" s="64"/>
      <c r="G32" s="64">
        <f t="shared" si="7"/>
        <v>0</v>
      </c>
      <c r="H32" s="64"/>
      <c r="I32" s="64"/>
      <c r="J32" s="64"/>
      <c r="K32" s="64"/>
      <c r="L32" s="64"/>
    </row>
    <row r="33" spans="1:13" s="55" customFormat="1" ht="12.95" hidden="1" customHeight="1" x14ac:dyDescent="0.25">
      <c r="A33" s="73"/>
      <c r="B33" s="61"/>
      <c r="C33" s="74" t="s">
        <v>83</v>
      </c>
      <c r="D33" s="75" t="s">
        <v>84</v>
      </c>
      <c r="E33" s="64"/>
      <c r="F33" s="64"/>
      <c r="G33" s="64">
        <f t="shared" si="7"/>
        <v>0</v>
      </c>
      <c r="H33" s="64"/>
      <c r="I33" s="64"/>
      <c r="J33" s="64"/>
      <c r="K33" s="64"/>
      <c r="L33" s="64"/>
    </row>
    <row r="34" spans="1:13" s="55" customFormat="1" ht="12.95" hidden="1" customHeight="1" x14ac:dyDescent="0.25">
      <c r="A34" s="73"/>
      <c r="B34" s="61"/>
      <c r="C34" s="74" t="s">
        <v>85</v>
      </c>
      <c r="D34" s="75" t="s">
        <v>86</v>
      </c>
      <c r="E34" s="64"/>
      <c r="F34" s="64"/>
      <c r="G34" s="64">
        <f t="shared" si="7"/>
        <v>0</v>
      </c>
      <c r="H34" s="64"/>
      <c r="I34" s="64"/>
      <c r="J34" s="64"/>
      <c r="K34" s="64"/>
      <c r="L34" s="64"/>
    </row>
    <row r="35" spans="1:13" s="55" customFormat="1" ht="12.95" hidden="1" customHeight="1" x14ac:dyDescent="0.25">
      <c r="A35" s="73"/>
      <c r="B35" s="61"/>
      <c r="C35" s="74" t="s">
        <v>87</v>
      </c>
      <c r="D35" s="75" t="s">
        <v>88</v>
      </c>
      <c r="E35" s="64"/>
      <c r="F35" s="64"/>
      <c r="G35" s="64">
        <f t="shared" si="7"/>
        <v>0</v>
      </c>
      <c r="H35" s="64"/>
      <c r="I35" s="64"/>
      <c r="J35" s="64"/>
      <c r="K35" s="64"/>
      <c r="L35" s="238"/>
    </row>
    <row r="36" spans="1:13" s="39" customFormat="1" ht="12.75" customHeight="1" x14ac:dyDescent="0.2">
      <c r="A36" s="76"/>
      <c r="B36" s="76"/>
      <c r="C36" s="77"/>
      <c r="D36" s="76"/>
      <c r="E36" s="76"/>
      <c r="F36" s="76"/>
      <c r="G36" s="76"/>
      <c r="H36" s="76"/>
      <c r="I36" s="76"/>
      <c r="J36" s="76"/>
      <c r="K36" s="76"/>
      <c r="L36" s="28" t="s">
        <v>3</v>
      </c>
    </row>
    <row r="37" spans="1:13" s="39" customFormat="1" ht="12.75" customHeight="1" x14ac:dyDescent="0.2">
      <c r="A37" s="78"/>
      <c r="B37" s="78"/>
      <c r="C37" s="79"/>
      <c r="D37" s="78"/>
      <c r="E37" s="78"/>
      <c r="F37" s="78"/>
      <c r="G37" s="78"/>
      <c r="H37" s="78"/>
      <c r="I37" s="78"/>
      <c r="J37" s="78"/>
      <c r="K37" s="78"/>
      <c r="L37" s="78"/>
    </row>
    <row r="38" spans="1:13" s="39" customFormat="1" ht="12.75" customHeight="1" x14ac:dyDescent="0.2">
      <c r="A38" s="78"/>
      <c r="B38" s="78"/>
      <c r="C38" s="79"/>
      <c r="D38" s="78"/>
      <c r="E38" s="78"/>
      <c r="F38" s="78"/>
      <c r="G38" s="78"/>
      <c r="H38" s="78"/>
      <c r="I38" s="78"/>
      <c r="J38" s="78"/>
      <c r="K38" s="78"/>
      <c r="L38" s="78"/>
    </row>
    <row r="39" spans="1:13" s="82" customFormat="1" ht="12.75" customHeight="1" x14ac:dyDescent="0.25">
      <c r="A39" s="80"/>
      <c r="B39" s="80"/>
      <c r="C39" s="81"/>
      <c r="D39" s="80"/>
      <c r="E39" s="80"/>
      <c r="F39" s="80"/>
      <c r="G39" s="80"/>
      <c r="H39" s="80"/>
      <c r="I39" s="80"/>
      <c r="J39" s="80"/>
      <c r="K39" s="80"/>
      <c r="L39" s="80"/>
    </row>
    <row r="40" spans="1:13" s="84" customFormat="1" ht="15" customHeight="1" x14ac:dyDescent="0.2">
      <c r="A40" s="83"/>
      <c r="B40" s="83"/>
      <c r="C40" s="334" t="s">
        <v>178</v>
      </c>
      <c r="D40" s="334"/>
      <c r="E40" s="83"/>
      <c r="F40" s="83"/>
      <c r="G40" s="83"/>
      <c r="H40" s="83"/>
      <c r="I40" s="83"/>
      <c r="J40" s="83" t="s">
        <v>180</v>
      </c>
      <c r="K40" s="83"/>
      <c r="L40" s="83"/>
    </row>
    <row r="41" spans="1:13" s="84" customFormat="1" ht="12.75" x14ac:dyDescent="0.2">
      <c r="A41" s="83"/>
      <c r="B41" s="83"/>
      <c r="C41" s="334" t="s">
        <v>179</v>
      </c>
      <c r="D41" s="334"/>
      <c r="E41" s="83"/>
      <c r="F41" s="83"/>
      <c r="G41" s="83"/>
      <c r="H41" s="83"/>
      <c r="I41" s="83"/>
      <c r="J41" s="83" t="s">
        <v>181</v>
      </c>
      <c r="K41" s="83"/>
      <c r="L41" s="83"/>
    </row>
    <row r="42" spans="1:13" s="39" customFormat="1" ht="12.75" x14ac:dyDescent="0.2">
      <c r="A42" s="85"/>
      <c r="B42" s="85"/>
      <c r="C42" s="86"/>
      <c r="D42" s="85"/>
      <c r="E42" s="85"/>
      <c r="F42" s="85"/>
      <c r="G42" s="85"/>
      <c r="H42" s="85"/>
      <c r="I42" s="85"/>
      <c r="J42" s="85"/>
      <c r="K42" s="85"/>
      <c r="L42" s="85"/>
    </row>
    <row r="43" spans="1:13" s="39" customFormat="1" ht="12.75" x14ac:dyDescent="0.2">
      <c r="A43" s="85"/>
      <c r="B43" s="85"/>
      <c r="C43" s="86"/>
      <c r="D43" s="85"/>
      <c r="E43" s="85"/>
      <c r="F43" s="85"/>
      <c r="G43" s="85"/>
      <c r="H43" s="85"/>
      <c r="I43" s="85"/>
      <c r="J43" s="85"/>
      <c r="K43" s="85"/>
      <c r="L43" s="85"/>
    </row>
    <row r="44" spans="1:13" s="39" customFormat="1" ht="12.75" x14ac:dyDescent="0.2">
      <c r="A44" s="87"/>
      <c r="B44" s="87"/>
      <c r="C44" s="86"/>
      <c r="D44" s="87"/>
      <c r="E44" s="85"/>
      <c r="F44" s="85"/>
      <c r="G44" s="85"/>
      <c r="H44" s="85"/>
      <c r="I44" s="85"/>
      <c r="J44" s="85"/>
      <c r="K44" s="85"/>
      <c r="L44" s="85"/>
    </row>
    <row r="45" spans="1:13" s="39" customFormat="1" ht="12.75" x14ac:dyDescent="0.2">
      <c r="A45" s="85"/>
      <c r="B45" s="85"/>
      <c r="C45" s="86"/>
      <c r="D45" s="85"/>
      <c r="E45" s="85"/>
      <c r="F45" s="85"/>
      <c r="G45" s="85"/>
      <c r="H45" s="85"/>
      <c r="I45" s="85"/>
      <c r="J45" s="85"/>
      <c r="K45" s="85"/>
      <c r="L45" s="85"/>
    </row>
    <row r="46" spans="1:13" s="39" customFormat="1" ht="12.75" x14ac:dyDescent="0.2">
      <c r="A46" s="85"/>
      <c r="B46" s="85"/>
      <c r="C46" s="86"/>
      <c r="D46" s="85"/>
      <c r="E46" s="85"/>
      <c r="F46" s="85"/>
      <c r="G46" s="85"/>
      <c r="H46" s="85"/>
      <c r="I46" s="85"/>
      <c r="J46" s="85"/>
      <c r="K46" s="85"/>
      <c r="L46" s="85"/>
      <c r="M46" s="88"/>
    </row>
    <row r="47" spans="1:13" s="39" customFormat="1" ht="12.75" x14ac:dyDescent="0.2">
      <c r="A47" s="85"/>
      <c r="B47" s="85"/>
      <c r="C47" s="86"/>
      <c r="D47" s="85"/>
      <c r="E47" s="85"/>
      <c r="F47" s="85"/>
      <c r="G47" s="85"/>
      <c r="H47" s="85"/>
      <c r="I47" s="85"/>
      <c r="J47" s="85"/>
      <c r="K47" s="85"/>
      <c r="L47" s="85"/>
    </row>
    <row r="48" spans="1:13" s="39" customFormat="1" ht="12.75" x14ac:dyDescent="0.2">
      <c r="A48" s="85"/>
      <c r="B48" s="85"/>
      <c r="C48" s="86"/>
      <c r="D48" s="85"/>
      <c r="E48" s="85"/>
      <c r="F48" s="85"/>
      <c r="G48" s="85"/>
      <c r="H48" s="85"/>
      <c r="I48" s="85"/>
      <c r="J48" s="85"/>
      <c r="K48" s="85"/>
      <c r="L48" s="85"/>
    </row>
    <row r="49" spans="1:12" s="39" customFormat="1" ht="12.75" x14ac:dyDescent="0.2">
      <c r="A49" s="85"/>
      <c r="B49" s="85"/>
      <c r="C49" s="86"/>
      <c r="D49" s="85"/>
      <c r="E49" s="85"/>
      <c r="F49" s="85"/>
      <c r="G49" s="85"/>
      <c r="H49" s="85"/>
      <c r="I49" s="85"/>
      <c r="J49" s="85"/>
      <c r="K49" s="85"/>
      <c r="L49" s="85"/>
    </row>
    <row r="50" spans="1:12" s="39" customFormat="1" ht="12.75" x14ac:dyDescent="0.2">
      <c r="A50" s="85"/>
      <c r="B50" s="85"/>
      <c r="C50" s="86"/>
      <c r="D50" s="85"/>
      <c r="E50" s="85"/>
      <c r="F50" s="85"/>
      <c r="G50" s="85"/>
      <c r="H50" s="85"/>
      <c r="I50" s="85"/>
      <c r="J50" s="85"/>
      <c r="K50" s="85"/>
      <c r="L50" s="85"/>
    </row>
  </sheetData>
  <mergeCells count="15">
    <mergeCell ref="C41:D41"/>
    <mergeCell ref="A1:L1"/>
    <mergeCell ref="A2:L2"/>
    <mergeCell ref="A3:L3"/>
    <mergeCell ref="A4:L4"/>
    <mergeCell ref="A5:D6"/>
    <mergeCell ref="E5:L5"/>
    <mergeCell ref="C19:D19"/>
    <mergeCell ref="C40:D40"/>
    <mergeCell ref="A8:D8"/>
    <mergeCell ref="A10:D10"/>
    <mergeCell ref="C11:D11"/>
    <mergeCell ref="C13:D13"/>
    <mergeCell ref="C15:D15"/>
    <mergeCell ref="A18:D18"/>
  </mergeCells>
  <printOptions horizontalCentered="1"/>
  <pageMargins left="0.70866141732283472" right="0.70866141732283472" top="0.74803149606299213" bottom="0.74803149606299213" header="0.31496062992125984" footer="0.31496062992125984"/>
  <pageSetup scale="60" orientation="landscape" r:id="rId1"/>
  <ignoredErrors>
    <ignoredError sqref="L19" formulaRange="1"/>
    <ignoredError sqref="G13:G15"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32"/>
  <sheetViews>
    <sheetView showGridLines="0" workbookViewId="0">
      <selection activeCell="A3" sqref="A3:N3"/>
    </sheetView>
  </sheetViews>
  <sheetFormatPr baseColWidth="10" defaultRowHeight="15" x14ac:dyDescent="0.25"/>
  <cols>
    <col min="1" max="1" width="2.7109375" style="89" customWidth="1"/>
    <col min="2" max="2" width="8.28515625" style="89" customWidth="1"/>
    <col min="3" max="3" width="42.28515625" style="89" customWidth="1"/>
    <col min="4" max="12" width="13.7109375" style="114" customWidth="1"/>
    <col min="13" max="13" width="15.28515625" style="114" customWidth="1"/>
    <col min="14" max="15" width="11.42578125" style="89"/>
  </cols>
  <sheetData>
    <row r="1" spans="1:13" s="89" customFormat="1" ht="12.75" x14ac:dyDescent="0.2">
      <c r="A1" s="349" t="s">
        <v>4</v>
      </c>
      <c r="B1" s="349"/>
      <c r="C1" s="349"/>
      <c r="D1" s="349"/>
      <c r="E1" s="349"/>
      <c r="F1" s="349"/>
      <c r="G1" s="349"/>
      <c r="H1" s="349"/>
      <c r="I1" s="349"/>
      <c r="J1" s="349"/>
      <c r="K1" s="349"/>
      <c r="L1" s="349"/>
      <c r="M1" s="349"/>
    </row>
    <row r="2" spans="1:13" s="89" customFormat="1" ht="12.75" x14ac:dyDescent="0.2">
      <c r="A2" s="349" t="s">
        <v>160</v>
      </c>
      <c r="B2" s="349"/>
      <c r="C2" s="349"/>
      <c r="D2" s="349"/>
      <c r="E2" s="349"/>
      <c r="F2" s="349"/>
      <c r="G2" s="349"/>
      <c r="H2" s="349"/>
      <c r="I2" s="349"/>
      <c r="J2" s="349"/>
      <c r="K2" s="349"/>
      <c r="L2" s="349"/>
      <c r="M2" s="349"/>
    </row>
    <row r="3" spans="1:13" s="90" customFormat="1" ht="13.5" customHeight="1" x14ac:dyDescent="0.2">
      <c r="A3" s="350" t="s">
        <v>176</v>
      </c>
      <c r="B3" s="350"/>
      <c r="C3" s="350"/>
      <c r="D3" s="350"/>
      <c r="E3" s="350"/>
      <c r="F3" s="350"/>
      <c r="G3" s="350"/>
      <c r="H3" s="350"/>
      <c r="I3" s="350"/>
      <c r="J3" s="350"/>
      <c r="K3" s="350"/>
      <c r="L3" s="350"/>
      <c r="M3" s="350"/>
    </row>
    <row r="4" spans="1:13" s="90" customFormat="1" ht="18" customHeight="1" thickBot="1" x14ac:dyDescent="0.25">
      <c r="A4" s="351" t="s">
        <v>177</v>
      </c>
      <c r="B4" s="351"/>
      <c r="C4" s="351"/>
      <c r="D4" s="351"/>
      <c r="E4" s="351"/>
      <c r="F4" s="351"/>
      <c r="G4" s="351"/>
      <c r="H4" s="351"/>
      <c r="I4" s="351"/>
      <c r="J4" s="351"/>
      <c r="K4" s="351"/>
      <c r="L4" s="351"/>
      <c r="M4" s="351"/>
    </row>
    <row r="5" spans="1:13" s="91" customFormat="1" ht="20.100000000000001" customHeight="1" thickBot="1" x14ac:dyDescent="0.25">
      <c r="A5" s="352" t="s">
        <v>168</v>
      </c>
      <c r="B5" s="352"/>
      <c r="C5" s="352"/>
      <c r="D5" s="353" t="s">
        <v>89</v>
      </c>
      <c r="E5" s="353"/>
      <c r="F5" s="353"/>
      <c r="G5" s="353"/>
      <c r="H5" s="353"/>
      <c r="I5" s="353"/>
      <c r="J5" s="353"/>
      <c r="K5" s="353"/>
      <c r="L5" s="353"/>
      <c r="M5" s="354" t="s">
        <v>9</v>
      </c>
    </row>
    <row r="6" spans="1:13" s="91" customFormat="1" ht="20.100000000000001" customHeight="1" thickBot="1" x14ac:dyDescent="0.25">
      <c r="A6" s="352"/>
      <c r="B6" s="352"/>
      <c r="C6" s="352"/>
      <c r="D6" s="269">
        <v>1000</v>
      </c>
      <c r="E6" s="269">
        <v>2000</v>
      </c>
      <c r="F6" s="269">
        <v>3000</v>
      </c>
      <c r="G6" s="269">
        <v>4000</v>
      </c>
      <c r="H6" s="269">
        <v>5000</v>
      </c>
      <c r="I6" s="269">
        <v>6000</v>
      </c>
      <c r="J6" s="269">
        <v>7000</v>
      </c>
      <c r="K6" s="269">
        <v>8000</v>
      </c>
      <c r="L6" s="269">
        <v>9000</v>
      </c>
      <c r="M6" s="354"/>
    </row>
    <row r="7" spans="1:13" s="91" customFormat="1" ht="3" customHeight="1" x14ac:dyDescent="0.2">
      <c r="A7" s="92"/>
      <c r="B7" s="92"/>
      <c r="C7" s="92"/>
      <c r="D7" s="93"/>
      <c r="E7" s="93"/>
      <c r="F7" s="93"/>
      <c r="G7" s="93"/>
      <c r="H7" s="93"/>
      <c r="I7" s="93"/>
      <c r="J7" s="93"/>
      <c r="K7" s="93"/>
      <c r="L7" s="93"/>
      <c r="M7" s="94"/>
    </row>
    <row r="8" spans="1:13" s="95" customFormat="1" ht="15" customHeight="1" x14ac:dyDescent="0.25">
      <c r="A8" s="341" t="s">
        <v>9</v>
      </c>
      <c r="B8" s="341"/>
      <c r="C8" s="341"/>
      <c r="D8" s="268">
        <f>SUM(D10,D14)</f>
        <v>136563801.53000003</v>
      </c>
      <c r="E8" s="268">
        <f t="shared" ref="E8:L8" si="0">SUM(E10,E14)</f>
        <v>7266727.6000000015</v>
      </c>
      <c r="F8" s="268">
        <f t="shared" si="0"/>
        <v>30979991.46999998</v>
      </c>
      <c r="G8" s="268">
        <f t="shared" si="0"/>
        <v>286246.43</v>
      </c>
      <c r="H8" s="268">
        <f t="shared" si="0"/>
        <v>0</v>
      </c>
      <c r="I8" s="268">
        <f t="shared" si="0"/>
        <v>1082474183.6099999</v>
      </c>
      <c r="J8" s="268">
        <f t="shared" si="0"/>
        <v>0</v>
      </c>
      <c r="K8" s="268">
        <f t="shared" si="0"/>
        <v>0</v>
      </c>
      <c r="L8" s="268">
        <f t="shared" si="0"/>
        <v>0</v>
      </c>
      <c r="M8" s="268">
        <f>SUM(M10,M14)</f>
        <v>1257570950.6399999</v>
      </c>
    </row>
    <row r="9" spans="1:13" s="99" customFormat="1" ht="12" customHeight="1" x14ac:dyDescent="0.2">
      <c r="A9" s="96"/>
      <c r="B9" s="97"/>
      <c r="C9" s="98"/>
      <c r="D9" s="58"/>
      <c r="E9" s="58"/>
      <c r="F9" s="58"/>
      <c r="G9" s="58"/>
      <c r="H9" s="58"/>
      <c r="I9" s="58"/>
      <c r="J9" s="58"/>
      <c r="K9" s="58"/>
      <c r="L9" s="58"/>
      <c r="M9" s="58"/>
    </row>
    <row r="10" spans="1:13" s="101" customFormat="1" ht="12.75" customHeight="1" x14ac:dyDescent="0.2">
      <c r="A10" s="355" t="s">
        <v>53</v>
      </c>
      <c r="B10" s="356"/>
      <c r="C10" s="357"/>
      <c r="D10" s="100">
        <f>SUM(D11:D12)</f>
        <v>136563801.53000003</v>
      </c>
      <c r="E10" s="100">
        <f t="shared" ref="E10:M10" si="1">SUM(E11:E12)</f>
        <v>1038984.5800000001</v>
      </c>
      <c r="F10" s="100">
        <f t="shared" si="1"/>
        <v>30566298.46999998</v>
      </c>
      <c r="G10" s="100">
        <f t="shared" si="1"/>
        <v>286246.43</v>
      </c>
      <c r="H10" s="100">
        <f t="shared" si="1"/>
        <v>0</v>
      </c>
      <c r="I10" s="100">
        <f t="shared" si="1"/>
        <v>100781550.53999999</v>
      </c>
      <c r="J10" s="100">
        <f t="shared" si="1"/>
        <v>0</v>
      </c>
      <c r="K10" s="100">
        <f t="shared" si="1"/>
        <v>0</v>
      </c>
      <c r="L10" s="100">
        <f t="shared" si="1"/>
        <v>0</v>
      </c>
      <c r="M10" s="100">
        <f t="shared" si="1"/>
        <v>269236881.55000001</v>
      </c>
    </row>
    <row r="11" spans="1:13" s="101" customFormat="1" ht="12.75" customHeight="1" x14ac:dyDescent="0.2">
      <c r="A11" s="102"/>
      <c r="B11" s="239" t="s">
        <v>162</v>
      </c>
      <c r="C11" s="241" t="s">
        <v>22</v>
      </c>
      <c r="D11" s="103">
        <v>0</v>
      </c>
      <c r="E11" s="103">
        <v>0</v>
      </c>
      <c r="F11" s="103">
        <v>0</v>
      </c>
      <c r="G11" s="103">
        <v>0</v>
      </c>
      <c r="H11" s="103">
        <v>0</v>
      </c>
      <c r="I11" s="103">
        <v>3773948.46</v>
      </c>
      <c r="J11" s="103">
        <v>0</v>
      </c>
      <c r="K11" s="103">
        <v>0</v>
      </c>
      <c r="L11" s="103">
        <v>0</v>
      </c>
      <c r="M11" s="103">
        <f>SUM(D11:L11)</f>
        <v>3773948.46</v>
      </c>
    </row>
    <row r="12" spans="1:13" s="101" customFormat="1" ht="12.75" customHeight="1" x14ac:dyDescent="0.2">
      <c r="A12" s="104"/>
      <c r="B12" s="239" t="s">
        <v>163</v>
      </c>
      <c r="C12" s="241" t="s">
        <v>20</v>
      </c>
      <c r="D12" s="64">
        <v>136563801.53000003</v>
      </c>
      <c r="E12" s="64">
        <v>1038984.5800000001</v>
      </c>
      <c r="F12" s="64">
        <v>30566298.46999998</v>
      </c>
      <c r="G12" s="64">
        <v>286246.43</v>
      </c>
      <c r="H12" s="64">
        <v>0</v>
      </c>
      <c r="I12" s="64">
        <v>97007602.079999998</v>
      </c>
      <c r="J12" s="64">
        <v>0</v>
      </c>
      <c r="K12" s="64">
        <v>0</v>
      </c>
      <c r="L12" s="64">
        <v>0</v>
      </c>
      <c r="M12" s="103">
        <f>SUM(D12:L12)</f>
        <v>265462933.09000003</v>
      </c>
    </row>
    <row r="13" spans="1:13" s="101" customFormat="1" ht="12" customHeight="1" x14ac:dyDescent="0.2">
      <c r="A13" s="106"/>
      <c r="B13" s="107"/>
      <c r="C13" s="105"/>
      <c r="D13" s="103"/>
      <c r="E13" s="103"/>
      <c r="F13" s="103"/>
      <c r="G13" s="103"/>
      <c r="H13" s="103"/>
      <c r="I13" s="103"/>
      <c r="J13" s="103"/>
      <c r="K13" s="103"/>
      <c r="L13" s="103"/>
      <c r="M13" s="103"/>
    </row>
    <row r="14" spans="1:13" s="101" customFormat="1" ht="12.75" customHeight="1" x14ac:dyDescent="0.2">
      <c r="A14" s="358" t="s">
        <v>59</v>
      </c>
      <c r="B14" s="359"/>
      <c r="C14" s="360"/>
      <c r="D14" s="100">
        <f>SUM(D15:D19)</f>
        <v>0</v>
      </c>
      <c r="E14" s="100">
        <f t="shared" ref="E14:M14" si="2">SUM(E15:E19)</f>
        <v>6227743.0200000014</v>
      </c>
      <c r="F14" s="100">
        <f t="shared" si="2"/>
        <v>413693</v>
      </c>
      <c r="G14" s="100">
        <f t="shared" si="2"/>
        <v>0</v>
      </c>
      <c r="H14" s="100">
        <f t="shared" si="2"/>
        <v>0</v>
      </c>
      <c r="I14" s="100">
        <f t="shared" si="2"/>
        <v>981692633.06999981</v>
      </c>
      <c r="J14" s="100">
        <f t="shared" si="2"/>
        <v>0</v>
      </c>
      <c r="K14" s="100">
        <f t="shared" si="2"/>
        <v>0</v>
      </c>
      <c r="L14" s="100">
        <f t="shared" si="2"/>
        <v>0</v>
      </c>
      <c r="M14" s="100">
        <f t="shared" si="2"/>
        <v>988334069.08999991</v>
      </c>
    </row>
    <row r="15" spans="1:13" s="101" customFormat="1" ht="12.75" customHeight="1" x14ac:dyDescent="0.2">
      <c r="A15" s="102"/>
      <c r="B15" s="239" t="s">
        <v>73</v>
      </c>
      <c r="C15" s="241" t="s">
        <v>74</v>
      </c>
      <c r="D15" s="103">
        <v>0</v>
      </c>
      <c r="E15" s="103">
        <v>0</v>
      </c>
      <c r="F15" s="103">
        <v>0</v>
      </c>
      <c r="G15" s="103">
        <v>0</v>
      </c>
      <c r="H15" s="103">
        <v>0</v>
      </c>
      <c r="I15" s="103">
        <v>23644931.07</v>
      </c>
      <c r="J15" s="103">
        <v>0</v>
      </c>
      <c r="K15" s="103">
        <v>0</v>
      </c>
      <c r="L15" s="103">
        <v>0</v>
      </c>
      <c r="M15" s="103">
        <f>SUM(D15:L15)</f>
        <v>23644931.07</v>
      </c>
    </row>
    <row r="16" spans="1:13" s="101" customFormat="1" ht="12.75" customHeight="1" x14ac:dyDescent="0.2">
      <c r="A16" s="104"/>
      <c r="B16" s="239" t="s">
        <v>78</v>
      </c>
      <c r="C16" s="241" t="s">
        <v>79</v>
      </c>
      <c r="D16" s="103">
        <v>0</v>
      </c>
      <c r="E16" s="103">
        <v>158587.29</v>
      </c>
      <c r="F16" s="103">
        <v>3064.38</v>
      </c>
      <c r="G16" s="103">
        <v>0</v>
      </c>
      <c r="H16" s="103">
        <v>0</v>
      </c>
      <c r="I16" s="103">
        <v>12028353.85</v>
      </c>
      <c r="J16" s="103">
        <v>0</v>
      </c>
      <c r="K16" s="103">
        <v>0</v>
      </c>
      <c r="L16" s="103">
        <v>0</v>
      </c>
      <c r="M16" s="103">
        <f t="shared" ref="M16:M19" si="3">SUM(D16:L16)</f>
        <v>12190005.52</v>
      </c>
    </row>
    <row r="17" spans="1:15" s="101" customFormat="1" ht="12.75" hidden="1" customHeight="1" x14ac:dyDescent="0.2">
      <c r="A17" s="104"/>
      <c r="B17" s="239" t="s">
        <v>164</v>
      </c>
      <c r="C17" s="241" t="s">
        <v>69</v>
      </c>
      <c r="D17" s="103"/>
      <c r="E17" s="103"/>
      <c r="F17" s="103"/>
      <c r="G17" s="103"/>
      <c r="H17" s="103"/>
      <c r="I17" s="103"/>
      <c r="J17" s="103"/>
      <c r="K17" s="103"/>
      <c r="L17" s="103"/>
      <c r="M17" s="103">
        <f t="shared" si="3"/>
        <v>0</v>
      </c>
    </row>
    <row r="18" spans="1:15" s="101" customFormat="1" ht="12.75" hidden="1" customHeight="1" x14ac:dyDescent="0.2">
      <c r="A18" s="104"/>
      <c r="B18" s="239" t="s">
        <v>165</v>
      </c>
      <c r="C18" s="241" t="s">
        <v>16</v>
      </c>
      <c r="D18" s="103"/>
      <c r="E18" s="103"/>
      <c r="F18" s="103"/>
      <c r="G18" s="103"/>
      <c r="H18" s="103"/>
      <c r="I18" s="103"/>
      <c r="J18" s="103"/>
      <c r="K18" s="103"/>
      <c r="L18" s="103"/>
      <c r="M18" s="103">
        <f t="shared" si="3"/>
        <v>0</v>
      </c>
    </row>
    <row r="19" spans="1:15" s="101" customFormat="1" ht="27" customHeight="1" x14ac:dyDescent="0.2">
      <c r="A19" s="104"/>
      <c r="B19" s="239" t="s">
        <v>166</v>
      </c>
      <c r="C19" s="241" t="s">
        <v>80</v>
      </c>
      <c r="D19" s="103">
        <v>0</v>
      </c>
      <c r="E19" s="103">
        <v>6069155.7300000014</v>
      </c>
      <c r="F19" s="103">
        <v>410628.62</v>
      </c>
      <c r="G19" s="103">
        <v>0</v>
      </c>
      <c r="H19" s="103">
        <v>0</v>
      </c>
      <c r="I19" s="103">
        <v>946019348.14999986</v>
      </c>
      <c r="J19" s="103">
        <v>0</v>
      </c>
      <c r="K19" s="103">
        <v>0</v>
      </c>
      <c r="L19" s="103">
        <v>0</v>
      </c>
      <c r="M19" s="103">
        <f t="shared" si="3"/>
        <v>952499132.49999988</v>
      </c>
    </row>
    <row r="20" spans="1:15" s="101" customFormat="1" ht="13.9" customHeight="1" x14ac:dyDescent="0.2">
      <c r="A20" s="108"/>
      <c r="B20" s="109"/>
      <c r="C20" s="110"/>
      <c r="D20" s="111"/>
      <c r="E20" s="111"/>
      <c r="F20" s="111"/>
      <c r="G20" s="111"/>
      <c r="H20" s="111"/>
      <c r="I20" s="111"/>
      <c r="J20" s="111"/>
      <c r="K20" s="111"/>
      <c r="L20" s="111"/>
      <c r="M20" s="111"/>
    </row>
    <row r="21" spans="1:15" s="89" customFormat="1" ht="12.75" x14ac:dyDescent="0.2">
      <c r="D21" s="112"/>
      <c r="E21" s="112"/>
      <c r="F21" s="112"/>
      <c r="G21" s="112"/>
      <c r="H21" s="112"/>
      <c r="I21" s="112"/>
      <c r="J21" s="112"/>
      <c r="K21" s="112"/>
      <c r="L21" s="112"/>
      <c r="M21" s="113">
        <v>47</v>
      </c>
    </row>
    <row r="22" spans="1:15" s="89" customFormat="1" ht="12.75" x14ac:dyDescent="0.2">
      <c r="D22" s="112"/>
      <c r="E22" s="112"/>
      <c r="F22" s="112"/>
      <c r="G22" s="112"/>
      <c r="H22" s="112"/>
      <c r="I22" s="112"/>
      <c r="J22" s="112"/>
      <c r="K22" s="112"/>
      <c r="L22" s="112"/>
      <c r="M22" s="112"/>
    </row>
    <row r="23" spans="1:15" s="89" customFormat="1" ht="12.75" x14ac:dyDescent="0.2">
      <c r="D23" s="114"/>
      <c r="E23" s="114"/>
      <c r="F23" s="114"/>
      <c r="G23" s="114"/>
      <c r="H23" s="114"/>
      <c r="I23" s="114"/>
      <c r="J23" s="114"/>
      <c r="K23" s="114"/>
      <c r="L23" s="114"/>
      <c r="M23" s="112"/>
    </row>
    <row r="24" spans="1:15" s="89" customFormat="1" ht="12.75" x14ac:dyDescent="0.2">
      <c r="D24" s="114"/>
      <c r="E24" s="114"/>
      <c r="F24" s="114"/>
      <c r="G24" s="114"/>
      <c r="H24" s="114"/>
      <c r="I24" s="114"/>
      <c r="J24" s="114"/>
      <c r="K24" s="114"/>
      <c r="L24" s="114"/>
    </row>
    <row r="25" spans="1:15" s="89" customFormat="1" ht="15" customHeight="1" x14ac:dyDescent="0.2">
      <c r="C25" s="348" t="s">
        <v>178</v>
      </c>
      <c r="D25" s="348"/>
      <c r="E25" s="114"/>
      <c r="F25" s="114"/>
      <c r="G25" s="114"/>
      <c r="H25" s="348" t="s">
        <v>180</v>
      </c>
      <c r="I25" s="348"/>
      <c r="J25" s="348"/>
      <c r="K25" s="348"/>
      <c r="L25" s="348"/>
      <c r="M25" s="117"/>
    </row>
    <row r="26" spans="1:15" s="120" customFormat="1" ht="15" customHeight="1" x14ac:dyDescent="0.2">
      <c r="A26" s="115"/>
      <c r="B26" s="115"/>
      <c r="C26" s="348" t="s">
        <v>179</v>
      </c>
      <c r="D26" s="348"/>
      <c r="E26" s="116"/>
      <c r="F26" s="117"/>
      <c r="G26" s="117"/>
      <c r="H26" s="348" t="s">
        <v>181</v>
      </c>
      <c r="I26" s="348"/>
      <c r="J26" s="348"/>
      <c r="K26" s="348"/>
      <c r="L26" s="348"/>
      <c r="M26" s="117"/>
      <c r="N26" s="115"/>
      <c r="O26" s="115"/>
    </row>
    <row r="27" spans="1:15" s="120" customFormat="1" ht="12.75" x14ac:dyDescent="0.2">
      <c r="A27" s="118"/>
      <c r="B27" s="118"/>
      <c r="C27" s="118"/>
      <c r="D27" s="84"/>
      <c r="E27" s="84"/>
      <c r="F27" s="117"/>
      <c r="G27" s="117"/>
      <c r="H27" s="117"/>
      <c r="I27" s="117"/>
      <c r="J27" s="117"/>
      <c r="K27" s="117"/>
      <c r="L27" s="117"/>
      <c r="M27" s="117"/>
      <c r="N27" s="117"/>
      <c r="O27" s="117"/>
    </row>
    <row r="28" spans="1:15" s="120" customFormat="1" ht="12.75" x14ac:dyDescent="0.2">
      <c r="A28" s="118"/>
      <c r="B28" s="118"/>
      <c r="C28" s="118"/>
      <c r="D28" s="84"/>
      <c r="E28" s="84"/>
      <c r="F28" s="117"/>
      <c r="G28" s="117"/>
      <c r="H28" s="117"/>
      <c r="I28" s="117"/>
      <c r="J28" s="117"/>
      <c r="K28" s="117"/>
      <c r="L28" s="117"/>
      <c r="M28" s="115"/>
      <c r="N28" s="115"/>
      <c r="O28" s="115"/>
    </row>
    <row r="29" spans="1:15" s="89" customFormat="1" ht="12.75" x14ac:dyDescent="0.2">
      <c r="D29" s="114"/>
      <c r="E29" s="114"/>
      <c r="F29" s="114"/>
      <c r="G29" s="114"/>
      <c r="H29" s="114"/>
      <c r="I29" s="114"/>
      <c r="J29" s="114"/>
      <c r="K29" s="114"/>
      <c r="L29" s="114"/>
      <c r="M29" s="119"/>
    </row>
    <row r="30" spans="1:15" s="89" customFormat="1" ht="12.75" x14ac:dyDescent="0.2">
      <c r="D30" s="114"/>
      <c r="E30" s="114"/>
      <c r="F30" s="114"/>
      <c r="G30" s="114"/>
      <c r="H30" s="114"/>
      <c r="I30" s="114"/>
      <c r="J30" s="114"/>
      <c r="K30" s="114"/>
      <c r="L30" s="114"/>
      <c r="M30" s="119"/>
    </row>
    <row r="31" spans="1:15" s="89" customFormat="1" ht="12.75" x14ac:dyDescent="0.2">
      <c r="D31" s="114"/>
      <c r="E31" s="114"/>
      <c r="F31" s="114"/>
      <c r="G31" s="114"/>
      <c r="H31" s="114"/>
      <c r="I31" s="114"/>
      <c r="J31" s="114"/>
      <c r="K31" s="114"/>
      <c r="L31" s="114"/>
      <c r="M31" s="114"/>
    </row>
    <row r="32" spans="1:15" s="89" customFormat="1" ht="12.75" x14ac:dyDescent="0.2">
      <c r="D32" s="114"/>
      <c r="E32" s="114"/>
      <c r="F32" s="114"/>
      <c r="G32" s="114"/>
      <c r="H32" s="114"/>
      <c r="I32" s="114"/>
      <c r="J32" s="114"/>
      <c r="K32" s="114"/>
      <c r="L32" s="114"/>
      <c r="M32" s="114"/>
    </row>
  </sheetData>
  <mergeCells count="14">
    <mergeCell ref="H26:L26"/>
    <mergeCell ref="C25:D25"/>
    <mergeCell ref="A1:M1"/>
    <mergeCell ref="A2:M2"/>
    <mergeCell ref="A3:M3"/>
    <mergeCell ref="A4:M4"/>
    <mergeCell ref="A5:C6"/>
    <mergeCell ref="D5:L5"/>
    <mergeCell ref="M5:M6"/>
    <mergeCell ref="A8:C8"/>
    <mergeCell ref="A10:C10"/>
    <mergeCell ref="A14:C14"/>
    <mergeCell ref="C26:D26"/>
    <mergeCell ref="H25:L25"/>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P33"/>
  <sheetViews>
    <sheetView showGridLines="0" workbookViewId="0">
      <selection activeCell="A3" sqref="A3:N3"/>
    </sheetView>
  </sheetViews>
  <sheetFormatPr baseColWidth="10" defaultRowHeight="15" x14ac:dyDescent="0.25"/>
  <cols>
    <col min="1" max="1" width="2.7109375" style="89" customWidth="1"/>
    <col min="2" max="2" width="8.28515625" style="89" customWidth="1"/>
    <col min="3" max="3" width="42.28515625" style="89" customWidth="1"/>
    <col min="4" max="4" width="14.140625" style="114" customWidth="1"/>
    <col min="5" max="11" width="13.7109375" style="114" customWidth="1"/>
    <col min="12" max="12" width="14.7109375" style="114" customWidth="1"/>
    <col min="13" max="13" width="14.28515625" style="114" customWidth="1"/>
    <col min="14" max="16" width="11.42578125" style="89"/>
  </cols>
  <sheetData>
    <row r="1" spans="1:13" s="89" customFormat="1" ht="12.75" x14ac:dyDescent="0.2">
      <c r="A1" s="349" t="s">
        <v>4</v>
      </c>
      <c r="B1" s="349"/>
      <c r="C1" s="349"/>
      <c r="D1" s="349"/>
      <c r="E1" s="349"/>
      <c r="F1" s="349"/>
      <c r="G1" s="349"/>
      <c r="H1" s="349"/>
      <c r="I1" s="349"/>
      <c r="J1" s="349"/>
      <c r="K1" s="349"/>
      <c r="L1" s="349"/>
      <c r="M1" s="349"/>
    </row>
    <row r="2" spans="1:13" s="89" customFormat="1" ht="12.75" x14ac:dyDescent="0.2">
      <c r="A2" s="349" t="s">
        <v>161</v>
      </c>
      <c r="B2" s="349"/>
      <c r="C2" s="349"/>
      <c r="D2" s="349"/>
      <c r="E2" s="349"/>
      <c r="F2" s="349"/>
      <c r="G2" s="349"/>
      <c r="H2" s="349"/>
      <c r="I2" s="349"/>
      <c r="J2" s="349"/>
      <c r="K2" s="349"/>
      <c r="L2" s="349"/>
      <c r="M2" s="349"/>
    </row>
    <row r="3" spans="1:13" s="90" customFormat="1" ht="13.5" customHeight="1" x14ac:dyDescent="0.2">
      <c r="A3" s="350" t="s">
        <v>176</v>
      </c>
      <c r="B3" s="350"/>
      <c r="C3" s="350"/>
      <c r="D3" s="350"/>
      <c r="E3" s="350"/>
      <c r="F3" s="350"/>
      <c r="G3" s="350"/>
      <c r="H3" s="350"/>
      <c r="I3" s="350"/>
      <c r="J3" s="350"/>
      <c r="K3" s="350"/>
      <c r="L3" s="350"/>
      <c r="M3" s="350"/>
    </row>
    <row r="4" spans="1:13" s="90" customFormat="1" ht="18" customHeight="1" thickBot="1" x14ac:dyDescent="0.25">
      <c r="A4" s="351" t="s">
        <v>177</v>
      </c>
      <c r="B4" s="351"/>
      <c r="C4" s="351"/>
      <c r="D4" s="351"/>
      <c r="E4" s="351"/>
      <c r="F4" s="351"/>
      <c r="G4" s="351"/>
      <c r="H4" s="351"/>
      <c r="I4" s="351"/>
      <c r="J4" s="351"/>
      <c r="K4" s="351"/>
      <c r="L4" s="351"/>
      <c r="M4" s="351"/>
    </row>
    <row r="5" spans="1:13" s="91" customFormat="1" ht="13.5" customHeight="1" thickBot="1" x14ac:dyDescent="0.25">
      <c r="A5" s="352" t="s">
        <v>168</v>
      </c>
      <c r="B5" s="352"/>
      <c r="C5" s="352"/>
      <c r="D5" s="361" t="s">
        <v>91</v>
      </c>
      <c r="E5" s="361"/>
      <c r="F5" s="361"/>
      <c r="G5" s="361"/>
      <c r="H5" s="361"/>
      <c r="I5" s="361"/>
      <c r="J5" s="361"/>
      <c r="K5" s="361"/>
      <c r="L5" s="361"/>
      <c r="M5" s="354" t="s">
        <v>9</v>
      </c>
    </row>
    <row r="6" spans="1:13" s="121" customFormat="1" ht="13.5" customHeight="1" thickBot="1" x14ac:dyDescent="0.25">
      <c r="A6" s="352"/>
      <c r="B6" s="352"/>
      <c r="C6" s="352"/>
      <c r="D6" s="353" t="s">
        <v>92</v>
      </c>
      <c r="E6" s="353"/>
      <c r="F6" s="353"/>
      <c r="G6" s="353"/>
      <c r="H6" s="353"/>
      <c r="I6" s="353" t="s">
        <v>93</v>
      </c>
      <c r="J6" s="353"/>
      <c r="K6" s="353"/>
      <c r="L6" s="353"/>
      <c r="M6" s="354"/>
    </row>
    <row r="7" spans="1:13" s="121" customFormat="1" ht="12" customHeight="1" thickBot="1" x14ac:dyDescent="0.25">
      <c r="A7" s="352"/>
      <c r="B7" s="352"/>
      <c r="C7" s="352"/>
      <c r="D7" s="270" t="s">
        <v>18</v>
      </c>
      <c r="E7" s="270" t="s">
        <v>19</v>
      </c>
      <c r="F7" s="270" t="s">
        <v>94</v>
      </c>
      <c r="G7" s="270" t="s">
        <v>95</v>
      </c>
      <c r="H7" s="270" t="s">
        <v>173</v>
      </c>
      <c r="I7" s="270" t="s">
        <v>96</v>
      </c>
      <c r="J7" s="270" t="s">
        <v>97</v>
      </c>
      <c r="K7" s="270" t="s">
        <v>98</v>
      </c>
      <c r="L7" s="270" t="s">
        <v>99</v>
      </c>
      <c r="M7" s="354"/>
    </row>
    <row r="8" spans="1:13" s="91" customFormat="1" ht="52.5" customHeight="1" thickBot="1" x14ac:dyDescent="0.25">
      <c r="A8" s="352"/>
      <c r="B8" s="352"/>
      <c r="C8" s="352"/>
      <c r="D8" s="271" t="s">
        <v>100</v>
      </c>
      <c r="E8" s="271" t="s">
        <v>101</v>
      </c>
      <c r="F8" s="271" t="s">
        <v>102</v>
      </c>
      <c r="G8" s="271" t="s">
        <v>103</v>
      </c>
      <c r="H8" s="271" t="s">
        <v>174</v>
      </c>
      <c r="I8" s="271" t="s">
        <v>104</v>
      </c>
      <c r="J8" s="271" t="s">
        <v>105</v>
      </c>
      <c r="K8" s="271" t="s">
        <v>106</v>
      </c>
      <c r="L8" s="271" t="s">
        <v>107</v>
      </c>
      <c r="M8" s="354"/>
    </row>
    <row r="9" spans="1:13" s="91" customFormat="1" ht="3" customHeight="1" x14ac:dyDescent="0.2">
      <c r="A9" s="92"/>
      <c r="B9" s="92"/>
      <c r="C9" s="92"/>
      <c r="D9" s="93"/>
      <c r="E9" s="93"/>
      <c r="F9" s="93"/>
      <c r="G9" s="93"/>
      <c r="H9" s="93"/>
      <c r="I9" s="93"/>
      <c r="J9" s="93"/>
      <c r="K9" s="93"/>
      <c r="L9" s="93"/>
      <c r="M9" s="94"/>
    </row>
    <row r="10" spans="1:13" s="122" customFormat="1" ht="15" customHeight="1" x14ac:dyDescent="0.25">
      <c r="A10" s="341" t="s">
        <v>9</v>
      </c>
      <c r="B10" s="341"/>
      <c r="C10" s="341"/>
      <c r="D10" s="268">
        <f>SUM(D12,D16)</f>
        <v>0</v>
      </c>
      <c r="E10" s="268">
        <f t="shared" ref="E10:M10" si="0">SUM(E12,E16)</f>
        <v>4099927.21</v>
      </c>
      <c r="F10" s="268">
        <f t="shared" si="0"/>
        <v>0</v>
      </c>
      <c r="G10" s="268">
        <f t="shared" ref="G10" si="1">SUM(G12,G16)</f>
        <v>0</v>
      </c>
      <c r="H10" s="268">
        <f t="shared" si="0"/>
        <v>3773948.46</v>
      </c>
      <c r="I10" s="268">
        <f t="shared" si="0"/>
        <v>0</v>
      </c>
      <c r="J10" s="268">
        <f t="shared" si="0"/>
        <v>0</v>
      </c>
      <c r="K10" s="268">
        <f t="shared" si="0"/>
        <v>237247333.52000001</v>
      </c>
      <c r="L10" s="268">
        <f t="shared" si="0"/>
        <v>1012449741.45</v>
      </c>
      <c r="M10" s="268">
        <f t="shared" si="0"/>
        <v>1257570950.6399999</v>
      </c>
    </row>
    <row r="11" spans="1:13" s="99" customFormat="1" ht="12" customHeight="1" x14ac:dyDescent="0.2">
      <c r="A11" s="96"/>
      <c r="B11" s="97"/>
      <c r="C11" s="98"/>
      <c r="D11" s="58"/>
      <c r="E11" s="58"/>
      <c r="F11" s="58"/>
      <c r="G11" s="58"/>
      <c r="H11" s="58"/>
      <c r="I11" s="58"/>
      <c r="J11" s="58"/>
      <c r="K11" s="58"/>
      <c r="L11" s="58"/>
      <c r="M11" s="58"/>
    </row>
    <row r="12" spans="1:13" s="101" customFormat="1" ht="12.75" customHeight="1" x14ac:dyDescent="0.2">
      <c r="A12" s="355" t="s">
        <v>53</v>
      </c>
      <c r="B12" s="356"/>
      <c r="C12" s="357"/>
      <c r="D12" s="100">
        <f>SUM(D13:D14)</f>
        <v>0</v>
      </c>
      <c r="E12" s="100">
        <f>SUM(E13:E14)</f>
        <v>4099927.21</v>
      </c>
      <c r="F12" s="100">
        <f t="shared" ref="F12:L12" si="2">SUM(F13:F14)</f>
        <v>0</v>
      </c>
      <c r="G12" s="100">
        <f t="shared" ref="G12" si="3">SUM(G13:G14)</f>
        <v>0</v>
      </c>
      <c r="H12" s="100">
        <f t="shared" si="2"/>
        <v>3773948.46</v>
      </c>
      <c r="I12" s="100">
        <f t="shared" si="2"/>
        <v>0</v>
      </c>
      <c r="J12" s="100">
        <f t="shared" si="2"/>
        <v>0</v>
      </c>
      <c r="K12" s="100">
        <f t="shared" si="2"/>
        <v>112048302.01000001</v>
      </c>
      <c r="L12" s="100">
        <f t="shared" si="2"/>
        <v>149314703.86999997</v>
      </c>
      <c r="M12" s="100">
        <f t="shared" ref="M12" si="4">SUM(M13:M14)</f>
        <v>269236881.54999995</v>
      </c>
    </row>
    <row r="13" spans="1:13" s="101" customFormat="1" ht="12.75" customHeight="1" x14ac:dyDescent="0.2">
      <c r="A13" s="102"/>
      <c r="B13" s="239" t="s">
        <v>162</v>
      </c>
      <c r="C13" s="240" t="s">
        <v>22</v>
      </c>
      <c r="D13" s="103">
        <v>0</v>
      </c>
      <c r="E13" s="103">
        <v>0</v>
      </c>
      <c r="F13" s="103">
        <v>0</v>
      </c>
      <c r="G13" s="103">
        <v>0</v>
      </c>
      <c r="H13" s="103">
        <v>3773948.46</v>
      </c>
      <c r="I13" s="103">
        <v>0</v>
      </c>
      <c r="J13" s="103">
        <v>0</v>
      </c>
      <c r="K13" s="103"/>
      <c r="L13" s="103"/>
      <c r="M13" s="103">
        <f t="shared" ref="M13:M14" si="5">SUM(D13:L13)</f>
        <v>3773948.46</v>
      </c>
    </row>
    <row r="14" spans="1:13" s="101" customFormat="1" ht="12.75" customHeight="1" x14ac:dyDescent="0.2">
      <c r="A14" s="104"/>
      <c r="B14" s="239" t="s">
        <v>163</v>
      </c>
      <c r="C14" s="240" t="s">
        <v>20</v>
      </c>
      <c r="D14" s="64">
        <v>0</v>
      </c>
      <c r="E14" s="64">
        <v>4099927.21</v>
      </c>
      <c r="F14" s="64">
        <v>0</v>
      </c>
      <c r="G14" s="64">
        <v>0</v>
      </c>
      <c r="H14" s="64">
        <v>0</v>
      </c>
      <c r="I14" s="64">
        <v>0</v>
      </c>
      <c r="J14" s="64">
        <v>0</v>
      </c>
      <c r="K14" s="64">
        <v>112048302.01000001</v>
      </c>
      <c r="L14" s="64">
        <v>149314703.86999997</v>
      </c>
      <c r="M14" s="103">
        <f t="shared" si="5"/>
        <v>265462933.08999997</v>
      </c>
    </row>
    <row r="15" spans="1:13" s="101" customFormat="1" ht="12" customHeight="1" x14ac:dyDescent="0.2">
      <c r="A15" s="106"/>
      <c r="B15" s="107"/>
      <c r="C15" s="105"/>
      <c r="D15" s="103"/>
      <c r="E15" s="103"/>
      <c r="F15" s="103"/>
      <c r="G15" s="103"/>
      <c r="H15" s="103"/>
      <c r="I15" s="103"/>
      <c r="J15" s="103"/>
      <c r="K15" s="103"/>
      <c r="L15" s="103"/>
      <c r="M15" s="103"/>
    </row>
    <row r="16" spans="1:13" s="101" customFormat="1" ht="12.75" customHeight="1" x14ac:dyDescent="0.2">
      <c r="A16" s="358" t="s">
        <v>59</v>
      </c>
      <c r="B16" s="359"/>
      <c r="C16" s="360"/>
      <c r="D16" s="100">
        <f t="shared" ref="D16:M16" si="6">SUM(D17:D19)</f>
        <v>0</v>
      </c>
      <c r="E16" s="100">
        <f t="shared" si="6"/>
        <v>0</v>
      </c>
      <c r="F16" s="100">
        <f t="shared" si="6"/>
        <v>0</v>
      </c>
      <c r="G16" s="100">
        <f t="shared" si="6"/>
        <v>0</v>
      </c>
      <c r="H16" s="100">
        <f t="shared" si="6"/>
        <v>0</v>
      </c>
      <c r="I16" s="100">
        <f t="shared" si="6"/>
        <v>0</v>
      </c>
      <c r="J16" s="100">
        <f t="shared" si="6"/>
        <v>0</v>
      </c>
      <c r="K16" s="100">
        <f t="shared" si="6"/>
        <v>125199031.51000001</v>
      </c>
      <c r="L16" s="100">
        <f t="shared" si="6"/>
        <v>863135037.58000004</v>
      </c>
      <c r="M16" s="100">
        <f t="shared" si="6"/>
        <v>988334069.09000003</v>
      </c>
    </row>
    <row r="17" spans="1:15" s="101" customFormat="1" ht="12.75" customHeight="1" x14ac:dyDescent="0.2">
      <c r="A17" s="102"/>
      <c r="B17" s="239" t="s">
        <v>73</v>
      </c>
      <c r="C17" s="240" t="s">
        <v>74</v>
      </c>
      <c r="D17" s="103">
        <v>0</v>
      </c>
      <c r="E17" s="103">
        <v>0</v>
      </c>
      <c r="F17" s="103">
        <v>0</v>
      </c>
      <c r="G17" s="103">
        <v>0</v>
      </c>
      <c r="H17" s="103">
        <v>0</v>
      </c>
      <c r="I17" s="103">
        <v>0</v>
      </c>
      <c r="J17" s="103">
        <v>0</v>
      </c>
      <c r="K17" s="103">
        <v>0</v>
      </c>
      <c r="L17" s="103">
        <v>23644931.07</v>
      </c>
      <c r="M17" s="103">
        <f>SUM(D17:L17)</f>
        <v>23644931.07</v>
      </c>
    </row>
    <row r="18" spans="1:15" s="101" customFormat="1" ht="12.75" customHeight="1" x14ac:dyDescent="0.2">
      <c r="A18" s="104"/>
      <c r="B18" s="239" t="s">
        <v>78</v>
      </c>
      <c r="C18" s="240" t="s">
        <v>79</v>
      </c>
      <c r="D18" s="103">
        <v>0</v>
      </c>
      <c r="E18" s="103">
        <v>0</v>
      </c>
      <c r="F18" s="103">
        <v>0</v>
      </c>
      <c r="G18" s="103">
        <v>0</v>
      </c>
      <c r="H18" s="103">
        <v>0</v>
      </c>
      <c r="I18" s="103">
        <v>0</v>
      </c>
      <c r="J18" s="103">
        <v>0</v>
      </c>
      <c r="K18" s="103">
        <v>0</v>
      </c>
      <c r="L18" s="103">
        <v>12190005.52</v>
      </c>
      <c r="M18" s="103">
        <f t="shared" ref="M18:M19" si="7">SUM(D18:L18)</f>
        <v>12190005.52</v>
      </c>
    </row>
    <row r="19" spans="1:15" s="101" customFormat="1" ht="27.75" customHeight="1" x14ac:dyDescent="0.2">
      <c r="A19" s="104"/>
      <c r="B19" s="239" t="s">
        <v>166</v>
      </c>
      <c r="C19" s="241" t="s">
        <v>80</v>
      </c>
      <c r="D19" s="103">
        <v>0</v>
      </c>
      <c r="E19" s="103">
        <v>0</v>
      </c>
      <c r="F19" s="103">
        <v>0</v>
      </c>
      <c r="G19" s="103">
        <v>0</v>
      </c>
      <c r="H19" s="103">
        <v>0</v>
      </c>
      <c r="I19" s="103">
        <v>0</v>
      </c>
      <c r="J19" s="103">
        <v>0</v>
      </c>
      <c r="K19" s="103">
        <v>125199031.51000001</v>
      </c>
      <c r="L19" s="103">
        <v>827300100.99000001</v>
      </c>
      <c r="M19" s="103">
        <f t="shared" si="7"/>
        <v>952499132.5</v>
      </c>
    </row>
    <row r="20" spans="1:15" s="101" customFormat="1" ht="13.9" customHeight="1" x14ac:dyDescent="0.2">
      <c r="A20" s="108"/>
      <c r="B20" s="109"/>
      <c r="C20" s="110"/>
      <c r="D20" s="111"/>
      <c r="E20" s="111"/>
      <c r="F20" s="111"/>
      <c r="G20" s="111"/>
      <c r="H20" s="111"/>
      <c r="I20" s="111"/>
      <c r="J20" s="111"/>
      <c r="K20" s="111"/>
      <c r="L20" s="111"/>
      <c r="M20" s="111"/>
    </row>
    <row r="21" spans="1:15" s="89" customFormat="1" ht="12.75" x14ac:dyDescent="0.2">
      <c r="D21" s="112"/>
      <c r="E21" s="112"/>
      <c r="F21" s="112"/>
      <c r="G21" s="112"/>
      <c r="H21" s="112"/>
      <c r="I21" s="112"/>
      <c r="J21" s="112"/>
      <c r="K21" s="112"/>
      <c r="L21" s="112"/>
      <c r="M21" s="113">
        <v>49</v>
      </c>
    </row>
    <row r="22" spans="1:15" s="89" customFormat="1" ht="12.75" x14ac:dyDescent="0.2">
      <c r="D22" s="112"/>
      <c r="E22" s="112"/>
      <c r="F22" s="112"/>
      <c r="G22" s="112"/>
      <c r="H22" s="112"/>
      <c r="I22" s="112"/>
      <c r="J22" s="112"/>
      <c r="K22" s="112"/>
      <c r="L22" s="112"/>
      <c r="M22" s="112"/>
    </row>
    <row r="23" spans="1:15" s="89" customFormat="1" ht="12.75" x14ac:dyDescent="0.2">
      <c r="D23" s="114"/>
      <c r="E23" s="114"/>
      <c r="F23" s="114"/>
      <c r="G23" s="114"/>
      <c r="H23" s="114"/>
      <c r="I23" s="114"/>
      <c r="J23" s="114"/>
      <c r="K23" s="114"/>
      <c r="L23" s="114"/>
      <c r="M23" s="112"/>
    </row>
    <row r="24" spans="1:15" s="89" customFormat="1" ht="12.75" x14ac:dyDescent="0.2">
      <c r="D24" s="114"/>
      <c r="E24" s="114"/>
      <c r="F24" s="114"/>
      <c r="G24" s="114"/>
      <c r="H24" s="114"/>
      <c r="I24" s="114"/>
      <c r="J24" s="114"/>
      <c r="K24" s="114"/>
      <c r="L24" s="114"/>
    </row>
    <row r="25" spans="1:15" s="89" customFormat="1" ht="15" customHeight="1" x14ac:dyDescent="0.2">
      <c r="B25" s="348" t="s">
        <v>178</v>
      </c>
      <c r="C25" s="348"/>
      <c r="D25" s="114"/>
      <c r="E25" s="114"/>
      <c r="F25" s="114"/>
      <c r="G25" s="114"/>
      <c r="H25" s="114"/>
      <c r="I25" s="348" t="s">
        <v>180</v>
      </c>
      <c r="J25" s="348"/>
      <c r="K25" s="348"/>
      <c r="L25" s="348"/>
      <c r="M25" s="117"/>
    </row>
    <row r="26" spans="1:15" s="120" customFormat="1" ht="15" customHeight="1" x14ac:dyDescent="0.2">
      <c r="A26" s="115"/>
      <c r="B26" s="348" t="s">
        <v>179</v>
      </c>
      <c r="C26" s="348"/>
      <c r="D26" s="115"/>
      <c r="E26" s="116"/>
      <c r="F26" s="117"/>
      <c r="G26" s="117"/>
      <c r="H26" s="117"/>
      <c r="I26" s="348" t="s">
        <v>181</v>
      </c>
      <c r="J26" s="348"/>
      <c r="K26" s="348"/>
      <c r="L26" s="348"/>
      <c r="M26" s="117"/>
      <c r="N26" s="115"/>
      <c r="O26" s="115"/>
    </row>
    <row r="27" spans="1:15" s="120" customFormat="1" ht="12.75" x14ac:dyDescent="0.2">
      <c r="A27" s="118"/>
      <c r="B27" s="118"/>
      <c r="C27" s="118"/>
      <c r="D27" s="84"/>
      <c r="E27" s="84"/>
      <c r="F27" s="117"/>
      <c r="G27" s="117"/>
      <c r="H27" s="117"/>
      <c r="I27" s="117"/>
      <c r="J27" s="117"/>
      <c r="K27" s="117"/>
      <c r="L27" s="117"/>
      <c r="M27" s="117"/>
      <c r="N27" s="117"/>
      <c r="O27" s="117"/>
    </row>
    <row r="28" spans="1:15" s="120" customFormat="1" ht="12.75" x14ac:dyDescent="0.2">
      <c r="A28" s="118"/>
      <c r="B28" s="118"/>
      <c r="C28" s="118"/>
      <c r="D28" s="84"/>
      <c r="E28" s="84"/>
      <c r="F28" s="117"/>
      <c r="G28" s="117"/>
      <c r="H28" s="117"/>
      <c r="I28" s="117"/>
      <c r="J28" s="117"/>
      <c r="K28" s="117"/>
      <c r="L28" s="117"/>
      <c r="M28" s="115"/>
      <c r="N28" s="115"/>
      <c r="O28" s="115"/>
    </row>
    <row r="29" spans="1:15" s="89" customFormat="1" ht="12.75" x14ac:dyDescent="0.2">
      <c r="D29" s="114"/>
      <c r="E29" s="114"/>
      <c r="F29" s="114"/>
      <c r="G29" s="114"/>
      <c r="H29" s="114"/>
      <c r="I29" s="114"/>
      <c r="J29" s="114"/>
      <c r="K29" s="114"/>
      <c r="L29" s="114"/>
      <c r="M29" s="119"/>
    </row>
    <row r="30" spans="1:15" s="89" customFormat="1" ht="12.75" x14ac:dyDescent="0.2">
      <c r="D30" s="114"/>
      <c r="E30" s="114"/>
      <c r="F30" s="114"/>
      <c r="G30" s="114"/>
      <c r="H30" s="114"/>
      <c r="I30" s="114"/>
      <c r="J30" s="114"/>
      <c r="K30" s="114"/>
      <c r="L30" s="114"/>
      <c r="M30" s="119"/>
    </row>
    <row r="31" spans="1:15" s="89" customFormat="1" ht="12.75" x14ac:dyDescent="0.2">
      <c r="D31" s="114"/>
      <c r="E31" s="114"/>
      <c r="F31" s="114"/>
      <c r="G31" s="114"/>
      <c r="H31" s="114"/>
      <c r="I31" s="114"/>
      <c r="J31" s="114"/>
      <c r="K31" s="114"/>
      <c r="L31" s="114"/>
      <c r="M31" s="114"/>
    </row>
    <row r="32" spans="1:15" s="89" customFormat="1" ht="12.75" x14ac:dyDescent="0.2">
      <c r="D32" s="114"/>
      <c r="E32" s="114"/>
      <c r="F32" s="114"/>
      <c r="G32" s="114"/>
      <c r="H32" s="114"/>
      <c r="I32" s="114"/>
      <c r="J32" s="114"/>
      <c r="K32" s="114"/>
      <c r="L32" s="114"/>
      <c r="M32" s="114"/>
    </row>
    <row r="33" spans="4:13" s="89" customFormat="1" ht="12.75" x14ac:dyDescent="0.2">
      <c r="D33" s="114"/>
      <c r="E33" s="114"/>
      <c r="F33" s="114"/>
      <c r="G33" s="114"/>
      <c r="H33" s="114"/>
      <c r="I33" s="114"/>
      <c r="J33" s="114"/>
      <c r="K33" s="114"/>
      <c r="L33" s="114"/>
      <c r="M33" s="114"/>
    </row>
  </sheetData>
  <mergeCells count="16">
    <mergeCell ref="B26:C26"/>
    <mergeCell ref="I25:L25"/>
    <mergeCell ref="I26:L26"/>
    <mergeCell ref="A1:M1"/>
    <mergeCell ref="A2:M2"/>
    <mergeCell ref="A3:M3"/>
    <mergeCell ref="A4:M4"/>
    <mergeCell ref="A5:C8"/>
    <mergeCell ref="D5:L5"/>
    <mergeCell ref="M5:M8"/>
    <mergeCell ref="D6:H6"/>
    <mergeCell ref="I6:L6"/>
    <mergeCell ref="A10:C10"/>
    <mergeCell ref="A12:C12"/>
    <mergeCell ref="A16:C16"/>
    <mergeCell ref="B25:C25"/>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112"/>
  <sheetViews>
    <sheetView showGridLines="0" topLeftCell="A43" workbookViewId="0">
      <selection activeCell="A3" sqref="A3:N3"/>
    </sheetView>
  </sheetViews>
  <sheetFormatPr baseColWidth="10" defaultRowHeight="15" x14ac:dyDescent="0.25"/>
  <cols>
    <col min="1" max="5" width="23" style="138" customWidth="1"/>
    <col min="6" max="6" width="7.42578125" style="123" customWidth="1"/>
    <col min="7" max="7" width="23" style="138" customWidth="1"/>
    <col min="8" max="8" width="8.7109375" style="123" customWidth="1"/>
    <col min="9" max="9" width="19" customWidth="1"/>
  </cols>
  <sheetData>
    <row r="1" spans="1:9" s="123" customFormat="1" ht="12.75" x14ac:dyDescent="0.2">
      <c r="A1" s="368" t="s">
        <v>4</v>
      </c>
      <c r="B1" s="368"/>
      <c r="C1" s="368"/>
      <c r="D1" s="368"/>
      <c r="E1" s="368"/>
      <c r="F1" s="368"/>
      <c r="G1" s="368"/>
    </row>
    <row r="2" spans="1:9" s="123" customFormat="1" ht="12.75" x14ac:dyDescent="0.2">
      <c r="A2" s="368" t="s">
        <v>108</v>
      </c>
      <c r="B2" s="368"/>
      <c r="C2" s="368"/>
      <c r="D2" s="368"/>
      <c r="E2" s="368"/>
      <c r="F2" s="368"/>
      <c r="G2" s="368"/>
      <c r="H2" s="124"/>
    </row>
    <row r="3" spans="1:9" s="125" customFormat="1" ht="12" x14ac:dyDescent="0.2">
      <c r="A3" s="369" t="s">
        <v>176</v>
      </c>
      <c r="B3" s="369"/>
      <c r="C3" s="369"/>
      <c r="D3" s="369"/>
      <c r="E3" s="369"/>
      <c r="F3" s="369"/>
      <c r="G3" s="369"/>
    </row>
    <row r="4" spans="1:9" s="125" customFormat="1" ht="18" customHeight="1" thickBot="1" x14ac:dyDescent="0.25">
      <c r="A4" s="370" t="s">
        <v>177</v>
      </c>
      <c r="B4" s="370"/>
      <c r="C4" s="370"/>
      <c r="D4" s="370"/>
      <c r="E4" s="370"/>
      <c r="F4" s="370"/>
      <c r="G4" s="370"/>
      <c r="H4" s="126"/>
    </row>
    <row r="5" spans="1:9" s="160" customFormat="1" ht="15" customHeight="1" thickBot="1" x14ac:dyDescent="0.25">
      <c r="A5" s="371" t="s">
        <v>109</v>
      </c>
      <c r="B5" s="371"/>
      <c r="C5" s="371"/>
      <c r="D5" s="371"/>
      <c r="E5" s="372" t="s">
        <v>110</v>
      </c>
      <c r="F5" s="372"/>
      <c r="G5" s="373" t="s">
        <v>12</v>
      </c>
      <c r="H5" s="126"/>
    </row>
    <row r="6" spans="1:9" s="160" customFormat="1" ht="25.5" customHeight="1" thickBot="1" x14ac:dyDescent="0.25">
      <c r="A6" s="272" t="s">
        <v>13</v>
      </c>
      <c r="B6" s="273" t="s">
        <v>5</v>
      </c>
      <c r="C6" s="272" t="s">
        <v>6</v>
      </c>
      <c r="D6" s="272" t="s">
        <v>7</v>
      </c>
      <c r="E6" s="272" t="s">
        <v>13</v>
      </c>
      <c r="F6" s="374" t="s">
        <v>111</v>
      </c>
      <c r="G6" s="373"/>
      <c r="H6" s="126"/>
    </row>
    <row r="7" spans="1:9" s="161" customFormat="1" ht="15" customHeight="1" thickBot="1" x14ac:dyDescent="0.3">
      <c r="A7" s="274">
        <v>1</v>
      </c>
      <c r="B7" s="275" t="s">
        <v>0</v>
      </c>
      <c r="C7" s="274" t="s">
        <v>2</v>
      </c>
      <c r="D7" s="274" t="s">
        <v>1</v>
      </c>
      <c r="E7" s="274" t="s">
        <v>112</v>
      </c>
      <c r="F7" s="374"/>
      <c r="G7" s="274" t="s">
        <v>113</v>
      </c>
      <c r="H7" s="127"/>
    </row>
    <row r="8" spans="1:9" s="160" customFormat="1" ht="3" customHeight="1" x14ac:dyDescent="0.2">
      <c r="A8" s="242"/>
      <c r="C8" s="242"/>
      <c r="D8" s="242"/>
      <c r="E8" s="242"/>
      <c r="F8" s="127"/>
      <c r="G8" s="128"/>
      <c r="H8" s="127"/>
    </row>
    <row r="9" spans="1:9" s="163" customFormat="1" ht="15" customHeight="1" x14ac:dyDescent="0.25">
      <c r="A9" s="276">
        <v>4882239325.04</v>
      </c>
      <c r="B9" s="276">
        <f>B94</f>
        <v>-1151713283.3300006</v>
      </c>
      <c r="C9" s="276">
        <f>A9+B9</f>
        <v>3730526041.7099991</v>
      </c>
      <c r="D9" s="276">
        <v>1257570950.6400001</v>
      </c>
      <c r="E9" s="276">
        <f>D9-A9</f>
        <v>-3624668374.3999996</v>
      </c>
      <c r="F9" s="276">
        <f>E9/A9*100</f>
        <v>-74.241923287328873</v>
      </c>
      <c r="G9" s="276">
        <f>C9-D9</f>
        <v>2472955091.0699987</v>
      </c>
      <c r="H9" s="129"/>
      <c r="I9" s="162"/>
    </row>
    <row r="10" spans="1:9" s="123" customFormat="1" ht="4.5" customHeight="1" x14ac:dyDescent="0.2">
      <c r="A10" s="130"/>
      <c r="B10" s="131"/>
      <c r="C10" s="131"/>
      <c r="D10" s="131"/>
      <c r="E10" s="132"/>
      <c r="F10" s="133"/>
      <c r="G10" s="134"/>
      <c r="H10" s="135"/>
      <c r="I10" s="164"/>
    </row>
    <row r="11" spans="1:9" s="159" customFormat="1" ht="12.75" x14ac:dyDescent="0.25">
      <c r="A11" s="375" t="s">
        <v>114</v>
      </c>
      <c r="B11" s="376"/>
      <c r="C11" s="376"/>
      <c r="D11" s="376"/>
      <c r="E11" s="376"/>
      <c r="F11" s="376"/>
      <c r="G11" s="377"/>
      <c r="H11" s="136"/>
      <c r="I11" s="165"/>
    </row>
    <row r="12" spans="1:9" s="123" customFormat="1" ht="3" customHeight="1" x14ac:dyDescent="0.2">
      <c r="A12" s="137"/>
      <c r="B12" s="138"/>
      <c r="C12" s="138"/>
      <c r="D12" s="138"/>
      <c r="E12" s="138"/>
      <c r="G12" s="139"/>
    </row>
    <row r="13" spans="1:9" s="123" customFormat="1" ht="43.5" customHeight="1" x14ac:dyDescent="0.2">
      <c r="A13" s="378" t="s">
        <v>259</v>
      </c>
      <c r="B13" s="379"/>
      <c r="C13" s="379"/>
      <c r="D13" s="379"/>
      <c r="E13" s="379"/>
      <c r="F13" s="379"/>
      <c r="G13" s="380"/>
      <c r="H13" s="138"/>
      <c r="I13" s="138"/>
    </row>
    <row r="14" spans="1:9" s="166" customFormat="1" ht="13.5" customHeight="1" x14ac:dyDescent="0.25">
      <c r="A14" s="381"/>
      <c r="B14" s="382"/>
      <c r="C14" s="382"/>
      <c r="D14" s="382"/>
      <c r="E14" s="382"/>
      <c r="F14" s="382"/>
      <c r="G14" s="383"/>
      <c r="H14" s="140"/>
    </row>
    <row r="15" spans="1:9" s="166" customFormat="1" ht="13.5" customHeight="1" x14ac:dyDescent="0.25">
      <c r="A15" s="384" t="s">
        <v>115</v>
      </c>
      <c r="B15" s="385"/>
      <c r="C15" s="385"/>
      <c r="D15" s="385"/>
      <c r="E15" s="385"/>
      <c r="F15" s="385"/>
      <c r="G15" s="386"/>
      <c r="H15" s="140"/>
    </row>
    <row r="16" spans="1:9" s="166" customFormat="1" ht="12.75" x14ac:dyDescent="0.25">
      <c r="A16" s="141"/>
      <c r="B16" s="142"/>
      <c r="C16" s="142"/>
      <c r="D16" s="142"/>
      <c r="E16" s="142"/>
      <c r="F16" s="142"/>
      <c r="G16" s="143"/>
      <c r="H16" s="140"/>
    </row>
    <row r="17" spans="1:8" s="167" customFormat="1" ht="12" customHeight="1" x14ac:dyDescent="0.25">
      <c r="A17" s="144" t="s">
        <v>184</v>
      </c>
      <c r="B17" s="145">
        <v>1773948.46</v>
      </c>
      <c r="C17" s="362" t="s">
        <v>185</v>
      </c>
      <c r="D17" s="363"/>
      <c r="E17" s="363"/>
      <c r="F17" s="363"/>
      <c r="G17" s="364"/>
      <c r="H17" s="146"/>
    </row>
    <row r="18" spans="1:8" s="167" customFormat="1" ht="40.5" customHeight="1" x14ac:dyDescent="0.25">
      <c r="A18" s="144" t="s">
        <v>184</v>
      </c>
      <c r="B18" s="145">
        <v>9403012.5600000005</v>
      </c>
      <c r="C18" s="362" t="s">
        <v>186</v>
      </c>
      <c r="D18" s="363"/>
      <c r="E18" s="363"/>
      <c r="F18" s="363"/>
      <c r="G18" s="364"/>
      <c r="H18" s="146"/>
    </row>
    <row r="19" spans="1:8" s="167" customFormat="1" ht="36.75" customHeight="1" x14ac:dyDescent="0.25">
      <c r="A19" s="144" t="s">
        <v>184</v>
      </c>
      <c r="B19" s="145">
        <v>9199577.1999999993</v>
      </c>
      <c r="C19" s="362" t="s">
        <v>187</v>
      </c>
      <c r="D19" s="363"/>
      <c r="E19" s="363"/>
      <c r="F19" s="363"/>
      <c r="G19" s="364"/>
      <c r="H19" s="146"/>
    </row>
    <row r="20" spans="1:8" s="167" customFormat="1" ht="26.25" customHeight="1" x14ac:dyDescent="0.25">
      <c r="A20" s="144" t="s">
        <v>184</v>
      </c>
      <c r="B20" s="145">
        <v>2108886.0299999998</v>
      </c>
      <c r="C20" s="362" t="s">
        <v>188</v>
      </c>
      <c r="D20" s="363"/>
      <c r="E20" s="363"/>
      <c r="F20" s="363"/>
      <c r="G20" s="364"/>
      <c r="H20" s="146"/>
    </row>
    <row r="21" spans="1:8" s="167" customFormat="1" ht="42.75" customHeight="1" x14ac:dyDescent="0.25">
      <c r="A21" s="144" t="s">
        <v>184</v>
      </c>
      <c r="B21" s="145">
        <v>17259073.920000002</v>
      </c>
      <c r="C21" s="362" t="s">
        <v>189</v>
      </c>
      <c r="D21" s="363"/>
      <c r="E21" s="363"/>
      <c r="F21" s="363"/>
      <c r="G21" s="364"/>
      <c r="H21" s="146"/>
    </row>
    <row r="22" spans="1:8" s="167" customFormat="1" ht="30.75" customHeight="1" x14ac:dyDescent="0.25">
      <c r="A22" s="144" t="s">
        <v>184</v>
      </c>
      <c r="B22" s="145">
        <v>7859011.5999999996</v>
      </c>
      <c r="C22" s="362" t="s">
        <v>221</v>
      </c>
      <c r="D22" s="363"/>
      <c r="E22" s="363"/>
      <c r="F22" s="363"/>
      <c r="G22" s="364"/>
      <c r="H22" s="146"/>
    </row>
    <row r="23" spans="1:8" s="167" customFormat="1" ht="30" customHeight="1" x14ac:dyDescent="0.25">
      <c r="A23" s="291" t="s">
        <v>184</v>
      </c>
      <c r="B23" s="145">
        <v>1920380</v>
      </c>
      <c r="C23" s="362" t="s">
        <v>220</v>
      </c>
      <c r="D23" s="363"/>
      <c r="E23" s="363"/>
      <c r="F23" s="363"/>
      <c r="G23" s="364"/>
      <c r="H23" s="146"/>
    </row>
    <row r="24" spans="1:8" s="167" customFormat="1" ht="48" customHeight="1" x14ac:dyDescent="0.25">
      <c r="A24" s="291" t="s">
        <v>184</v>
      </c>
      <c r="B24" s="145">
        <v>29858400</v>
      </c>
      <c r="C24" s="362" t="s">
        <v>190</v>
      </c>
      <c r="D24" s="363"/>
      <c r="E24" s="363"/>
      <c r="F24" s="363"/>
      <c r="G24" s="364"/>
      <c r="H24" s="146"/>
    </row>
    <row r="25" spans="1:8" s="167" customFormat="1" ht="22.5" customHeight="1" x14ac:dyDescent="0.25">
      <c r="A25" s="291" t="s">
        <v>184</v>
      </c>
      <c r="B25" s="145">
        <v>465438.38</v>
      </c>
      <c r="C25" s="362" t="s">
        <v>191</v>
      </c>
      <c r="D25" s="363"/>
      <c r="E25" s="363"/>
      <c r="F25" s="363"/>
      <c r="G25" s="364"/>
      <c r="H25" s="146"/>
    </row>
    <row r="26" spans="1:8" s="167" customFormat="1" ht="15.75" customHeight="1" x14ac:dyDescent="0.25">
      <c r="A26" s="291" t="s">
        <v>184</v>
      </c>
      <c r="B26" s="145">
        <v>29617911.600000001</v>
      </c>
      <c r="C26" s="362" t="s">
        <v>192</v>
      </c>
      <c r="D26" s="363"/>
      <c r="E26" s="363"/>
      <c r="F26" s="363"/>
      <c r="G26" s="364"/>
      <c r="H26" s="146"/>
    </row>
    <row r="27" spans="1:8" s="167" customFormat="1" ht="32.25" customHeight="1" x14ac:dyDescent="0.25">
      <c r="A27" s="291" t="s">
        <v>184</v>
      </c>
      <c r="B27" s="145">
        <v>2000000</v>
      </c>
      <c r="C27" s="362" t="s">
        <v>193</v>
      </c>
      <c r="D27" s="363"/>
      <c r="E27" s="363"/>
      <c r="F27" s="363"/>
      <c r="G27" s="364"/>
      <c r="H27" s="146"/>
    </row>
    <row r="28" spans="1:8" s="167" customFormat="1" ht="17.25" customHeight="1" x14ac:dyDescent="0.25">
      <c r="A28" s="291" t="s">
        <v>184</v>
      </c>
      <c r="B28" s="145">
        <v>1825263.21</v>
      </c>
      <c r="C28" s="362" t="s">
        <v>194</v>
      </c>
      <c r="D28" s="363"/>
      <c r="E28" s="363"/>
      <c r="F28" s="363"/>
      <c r="G28" s="364"/>
      <c r="H28" s="146"/>
    </row>
    <row r="29" spans="1:8" s="167" customFormat="1" ht="30" customHeight="1" x14ac:dyDescent="0.25">
      <c r="A29" s="294" t="s">
        <v>184</v>
      </c>
      <c r="B29" s="295">
        <v>1848546.2</v>
      </c>
      <c r="C29" s="365" t="s">
        <v>195</v>
      </c>
      <c r="D29" s="366"/>
      <c r="E29" s="366"/>
      <c r="F29" s="366"/>
      <c r="G29" s="367"/>
      <c r="H29" s="146"/>
    </row>
    <row r="30" spans="1:8" s="167" customFormat="1" ht="34.5" customHeight="1" x14ac:dyDescent="0.25">
      <c r="A30" s="291" t="s">
        <v>184</v>
      </c>
      <c r="B30" s="145">
        <v>2022109.01</v>
      </c>
      <c r="C30" s="362" t="s">
        <v>222</v>
      </c>
      <c r="D30" s="363"/>
      <c r="E30" s="363"/>
      <c r="F30" s="363"/>
      <c r="G30" s="364"/>
      <c r="H30" s="146"/>
    </row>
    <row r="31" spans="1:8" s="167" customFormat="1" ht="39" customHeight="1" x14ac:dyDescent="0.25">
      <c r="A31" s="291" t="s">
        <v>184</v>
      </c>
      <c r="B31" s="145">
        <v>16162454.09</v>
      </c>
      <c r="C31" s="362" t="s">
        <v>196</v>
      </c>
      <c r="D31" s="363"/>
      <c r="E31" s="363"/>
      <c r="F31" s="363"/>
      <c r="G31" s="364"/>
      <c r="H31" s="146"/>
    </row>
    <row r="32" spans="1:8" s="167" customFormat="1" ht="24" customHeight="1" x14ac:dyDescent="0.25">
      <c r="A32" s="291" t="s">
        <v>184</v>
      </c>
      <c r="B32" s="145">
        <v>12959597.380000001</v>
      </c>
      <c r="C32" s="362" t="s">
        <v>197</v>
      </c>
      <c r="D32" s="363"/>
      <c r="E32" s="363"/>
      <c r="F32" s="363"/>
      <c r="G32" s="364"/>
      <c r="H32" s="146"/>
    </row>
    <row r="33" spans="1:8" s="167" customFormat="1" ht="24.75" customHeight="1" x14ac:dyDescent="0.25">
      <c r="A33" s="291" t="s">
        <v>184</v>
      </c>
      <c r="B33" s="145">
        <v>3500000</v>
      </c>
      <c r="C33" s="362" t="s">
        <v>198</v>
      </c>
      <c r="D33" s="363"/>
      <c r="E33" s="363"/>
      <c r="F33" s="363"/>
      <c r="G33" s="364"/>
      <c r="H33" s="146"/>
    </row>
    <row r="34" spans="1:8" s="167" customFormat="1" ht="35.25" customHeight="1" x14ac:dyDescent="0.25">
      <c r="A34" s="291" t="s">
        <v>184</v>
      </c>
      <c r="B34" s="145">
        <v>63256.06</v>
      </c>
      <c r="C34" s="362" t="s">
        <v>199</v>
      </c>
      <c r="D34" s="363"/>
      <c r="E34" s="363"/>
      <c r="F34" s="363"/>
      <c r="G34" s="364"/>
      <c r="H34" s="146"/>
    </row>
    <row r="35" spans="1:8" s="167" customFormat="1" ht="22.5" customHeight="1" x14ac:dyDescent="0.25">
      <c r="A35" s="291" t="s">
        <v>184</v>
      </c>
      <c r="B35" s="145">
        <v>225523</v>
      </c>
      <c r="C35" s="362" t="s">
        <v>200</v>
      </c>
      <c r="D35" s="363"/>
      <c r="E35" s="363"/>
      <c r="F35" s="363"/>
      <c r="G35" s="364"/>
      <c r="H35" s="146"/>
    </row>
    <row r="36" spans="1:8" s="167" customFormat="1" ht="33" customHeight="1" x14ac:dyDescent="0.25">
      <c r="A36" s="291" t="s">
        <v>184</v>
      </c>
      <c r="B36" s="145">
        <v>122849.39</v>
      </c>
      <c r="C36" s="362" t="s">
        <v>201</v>
      </c>
      <c r="D36" s="363"/>
      <c r="E36" s="363"/>
      <c r="F36" s="363"/>
      <c r="G36" s="364"/>
      <c r="H36" s="146"/>
    </row>
    <row r="37" spans="1:8" s="167" customFormat="1" ht="20.25" customHeight="1" x14ac:dyDescent="0.25">
      <c r="A37" s="291" t="s">
        <v>184</v>
      </c>
      <c r="B37" s="145">
        <v>24528</v>
      </c>
      <c r="C37" s="362" t="s">
        <v>202</v>
      </c>
      <c r="D37" s="363"/>
      <c r="E37" s="363"/>
      <c r="F37" s="363"/>
      <c r="G37" s="364"/>
      <c r="H37" s="146"/>
    </row>
    <row r="38" spans="1:8" s="167" customFormat="1" ht="54.75" customHeight="1" x14ac:dyDescent="0.25">
      <c r="A38" s="291" t="s">
        <v>184</v>
      </c>
      <c r="B38" s="145">
        <v>11884051.75</v>
      </c>
      <c r="C38" s="362" t="s">
        <v>203</v>
      </c>
      <c r="D38" s="363"/>
      <c r="E38" s="363"/>
      <c r="F38" s="363"/>
      <c r="G38" s="364"/>
      <c r="H38" s="146"/>
    </row>
    <row r="39" spans="1:8" s="167" customFormat="1" ht="74.25" customHeight="1" x14ac:dyDescent="0.25">
      <c r="A39" s="291" t="s">
        <v>184</v>
      </c>
      <c r="B39" s="145">
        <v>24954866.699999999</v>
      </c>
      <c r="C39" s="362" t="s">
        <v>223</v>
      </c>
      <c r="D39" s="363"/>
      <c r="E39" s="363"/>
      <c r="F39" s="363"/>
      <c r="G39" s="364"/>
      <c r="H39" s="146"/>
    </row>
    <row r="40" spans="1:8" s="167" customFormat="1" ht="65.25" customHeight="1" x14ac:dyDescent="0.25">
      <c r="A40" s="291" t="s">
        <v>184</v>
      </c>
      <c r="B40" s="145">
        <v>43009641.899999999</v>
      </c>
      <c r="C40" s="362" t="s">
        <v>224</v>
      </c>
      <c r="D40" s="363"/>
      <c r="E40" s="363"/>
      <c r="F40" s="363"/>
      <c r="G40" s="364"/>
      <c r="H40" s="146"/>
    </row>
    <row r="41" spans="1:8" s="167" customFormat="1" ht="54.75" customHeight="1" x14ac:dyDescent="0.25">
      <c r="A41" s="291" t="s">
        <v>184</v>
      </c>
      <c r="B41" s="145">
        <v>52151439.649999999</v>
      </c>
      <c r="C41" s="362" t="s">
        <v>225</v>
      </c>
      <c r="D41" s="363"/>
      <c r="E41" s="363"/>
      <c r="F41" s="363"/>
      <c r="G41" s="364"/>
      <c r="H41" s="146"/>
    </row>
    <row r="42" spans="1:8" s="167" customFormat="1" ht="30.75" customHeight="1" x14ac:dyDescent="0.25">
      <c r="A42" s="294" t="s">
        <v>184</v>
      </c>
      <c r="B42" s="295">
        <v>242.95</v>
      </c>
      <c r="C42" s="365" t="s">
        <v>226</v>
      </c>
      <c r="D42" s="366"/>
      <c r="E42" s="366"/>
      <c r="F42" s="366"/>
      <c r="G42" s="367"/>
      <c r="H42" s="146"/>
    </row>
    <row r="43" spans="1:8" s="167" customFormat="1" ht="32.25" customHeight="1" x14ac:dyDescent="0.25">
      <c r="A43" s="291" t="s">
        <v>184</v>
      </c>
      <c r="B43" s="145">
        <v>872004.28</v>
      </c>
      <c r="C43" s="362" t="s">
        <v>227</v>
      </c>
      <c r="D43" s="363"/>
      <c r="E43" s="363"/>
      <c r="F43" s="363"/>
      <c r="G43" s="364"/>
      <c r="H43" s="146"/>
    </row>
    <row r="44" spans="1:8" s="167" customFormat="1" ht="29.25" customHeight="1" x14ac:dyDescent="0.25">
      <c r="A44" s="291" t="s">
        <v>184</v>
      </c>
      <c r="B44" s="145">
        <v>6240489.0599999996</v>
      </c>
      <c r="C44" s="362" t="s">
        <v>204</v>
      </c>
      <c r="D44" s="363"/>
      <c r="E44" s="363"/>
      <c r="F44" s="363"/>
      <c r="G44" s="364"/>
      <c r="H44" s="146"/>
    </row>
    <row r="45" spans="1:8" s="167" customFormat="1" ht="30.75" customHeight="1" x14ac:dyDescent="0.25">
      <c r="A45" s="291" t="s">
        <v>184</v>
      </c>
      <c r="B45" s="145">
        <v>1863010.71</v>
      </c>
      <c r="C45" s="362" t="s">
        <v>228</v>
      </c>
      <c r="D45" s="363"/>
      <c r="E45" s="363"/>
      <c r="F45" s="363"/>
      <c r="G45" s="364"/>
      <c r="H45" s="146"/>
    </row>
    <row r="46" spans="1:8" s="167" customFormat="1" ht="24.75" customHeight="1" x14ac:dyDescent="0.25">
      <c r="A46" s="291" t="s">
        <v>184</v>
      </c>
      <c r="B46" s="145">
        <v>1981347.06</v>
      </c>
      <c r="C46" s="362" t="s">
        <v>227</v>
      </c>
      <c r="D46" s="363"/>
      <c r="E46" s="363"/>
      <c r="F46" s="363"/>
      <c r="G46" s="364"/>
      <c r="H46" s="146"/>
    </row>
    <row r="47" spans="1:8" s="167" customFormat="1" ht="21.75" customHeight="1" x14ac:dyDescent="0.25">
      <c r="A47" s="291" t="s">
        <v>184</v>
      </c>
      <c r="B47" s="145">
        <v>2389715.7599999998</v>
      </c>
      <c r="C47" s="362" t="s">
        <v>229</v>
      </c>
      <c r="D47" s="363"/>
      <c r="E47" s="363"/>
      <c r="F47" s="363"/>
      <c r="G47" s="364"/>
      <c r="H47" s="146"/>
    </row>
    <row r="48" spans="1:8" s="167" customFormat="1" ht="26.25" customHeight="1" x14ac:dyDescent="0.25">
      <c r="A48" s="291" t="s">
        <v>184</v>
      </c>
      <c r="B48" s="145">
        <v>413382358.19</v>
      </c>
      <c r="C48" s="362" t="s">
        <v>230</v>
      </c>
      <c r="D48" s="363"/>
      <c r="E48" s="363"/>
      <c r="F48" s="363"/>
      <c r="G48" s="364"/>
      <c r="H48" s="146"/>
    </row>
    <row r="49" spans="1:8" s="167" customFormat="1" ht="33.75" customHeight="1" x14ac:dyDescent="0.25">
      <c r="A49" s="291" t="s">
        <v>184</v>
      </c>
      <c r="B49" s="145">
        <v>78143065.540000007</v>
      </c>
      <c r="C49" s="362" t="s">
        <v>231</v>
      </c>
      <c r="D49" s="363"/>
      <c r="E49" s="363"/>
      <c r="F49" s="363"/>
      <c r="G49" s="364"/>
      <c r="H49" s="146"/>
    </row>
    <row r="50" spans="1:8" s="167" customFormat="1" ht="20.25" customHeight="1" x14ac:dyDescent="0.25">
      <c r="A50" s="291" t="s">
        <v>184</v>
      </c>
      <c r="B50" s="145">
        <v>1824858.2499999986</v>
      </c>
      <c r="C50" s="362" t="s">
        <v>232</v>
      </c>
      <c r="D50" s="363"/>
      <c r="E50" s="363"/>
      <c r="F50" s="363"/>
      <c r="G50" s="364"/>
      <c r="H50" s="146"/>
    </row>
    <row r="51" spans="1:8" s="167" customFormat="1" ht="17.25" customHeight="1" x14ac:dyDescent="0.25">
      <c r="A51" s="291" t="s">
        <v>184</v>
      </c>
      <c r="B51" s="145">
        <v>2281255.2300000004</v>
      </c>
      <c r="C51" s="362" t="s">
        <v>233</v>
      </c>
      <c r="D51" s="363"/>
      <c r="E51" s="363"/>
      <c r="F51" s="363"/>
      <c r="G51" s="364"/>
      <c r="H51" s="146"/>
    </row>
    <row r="52" spans="1:8" s="167" customFormat="1" ht="23.25" customHeight="1" x14ac:dyDescent="0.25">
      <c r="A52" s="291" t="s">
        <v>184</v>
      </c>
      <c r="B52" s="145">
        <v>4433352.55</v>
      </c>
      <c r="C52" s="362" t="s">
        <v>234</v>
      </c>
      <c r="D52" s="363"/>
      <c r="E52" s="363"/>
      <c r="F52" s="363"/>
      <c r="G52" s="364"/>
      <c r="H52" s="146"/>
    </row>
    <row r="53" spans="1:8" s="167" customFormat="1" ht="32.25" customHeight="1" x14ac:dyDescent="0.25">
      <c r="A53" s="291" t="s">
        <v>184</v>
      </c>
      <c r="B53" s="145">
        <v>64200.05</v>
      </c>
      <c r="C53" s="362" t="s">
        <v>205</v>
      </c>
      <c r="D53" s="363"/>
      <c r="E53" s="363"/>
      <c r="F53" s="363"/>
      <c r="G53" s="364"/>
      <c r="H53" s="146"/>
    </row>
    <row r="54" spans="1:8" s="167" customFormat="1" ht="30" customHeight="1" x14ac:dyDescent="0.25">
      <c r="A54" s="291" t="s">
        <v>206</v>
      </c>
      <c r="B54" s="145">
        <v>-67063365.739999987</v>
      </c>
      <c r="C54" s="362" t="s">
        <v>207</v>
      </c>
      <c r="D54" s="363"/>
      <c r="E54" s="363"/>
      <c r="F54" s="363"/>
      <c r="G54" s="364"/>
      <c r="H54" s="146"/>
    </row>
    <row r="55" spans="1:8" s="167" customFormat="1" ht="29.25" customHeight="1" x14ac:dyDescent="0.25">
      <c r="A55" s="291" t="s">
        <v>206</v>
      </c>
      <c r="B55" s="145">
        <v>-1298859.7399999998</v>
      </c>
      <c r="C55" s="362" t="s">
        <v>208</v>
      </c>
      <c r="D55" s="363"/>
      <c r="E55" s="363"/>
      <c r="F55" s="363"/>
      <c r="G55" s="364"/>
      <c r="H55" s="146"/>
    </row>
    <row r="56" spans="1:8" s="167" customFormat="1" ht="31.5" customHeight="1" x14ac:dyDescent="0.25">
      <c r="A56" s="291" t="s">
        <v>206</v>
      </c>
      <c r="B56" s="145">
        <v>-42586.699999997392</v>
      </c>
      <c r="C56" s="362" t="s">
        <v>209</v>
      </c>
      <c r="D56" s="363"/>
      <c r="E56" s="363"/>
      <c r="F56" s="363"/>
      <c r="G56" s="364"/>
      <c r="H56" s="146"/>
    </row>
    <row r="57" spans="1:8" s="167" customFormat="1" ht="24" customHeight="1" x14ac:dyDescent="0.25">
      <c r="A57" s="291" t="s">
        <v>206</v>
      </c>
      <c r="B57" s="145">
        <v>-27755916.649999999</v>
      </c>
      <c r="C57" s="362" t="s">
        <v>235</v>
      </c>
      <c r="D57" s="363"/>
      <c r="E57" s="363"/>
      <c r="F57" s="363"/>
      <c r="G57" s="364"/>
      <c r="H57" s="146"/>
    </row>
    <row r="58" spans="1:8" s="167" customFormat="1" ht="16.5" customHeight="1" x14ac:dyDescent="0.25">
      <c r="A58" s="291" t="s">
        <v>206</v>
      </c>
      <c r="B58" s="145">
        <v>-10438638.08</v>
      </c>
      <c r="C58" s="292" t="s">
        <v>159</v>
      </c>
      <c r="D58" s="284"/>
      <c r="E58" s="284"/>
      <c r="F58" s="284"/>
      <c r="G58" s="285"/>
      <c r="H58" s="146"/>
    </row>
    <row r="59" spans="1:8" s="167" customFormat="1" ht="18" customHeight="1" x14ac:dyDescent="0.25">
      <c r="A59" s="291" t="s">
        <v>206</v>
      </c>
      <c r="B59" s="145">
        <v>-1321192249.72</v>
      </c>
      <c r="C59" s="292" t="s">
        <v>210</v>
      </c>
      <c r="D59" s="284"/>
      <c r="E59" s="284"/>
      <c r="F59" s="284"/>
      <c r="G59" s="285"/>
      <c r="H59" s="146"/>
    </row>
    <row r="60" spans="1:8" s="167" customFormat="1" ht="19.5" customHeight="1" x14ac:dyDescent="0.25">
      <c r="A60" s="291" t="s">
        <v>206</v>
      </c>
      <c r="B60" s="145">
        <v>-230966157.66999999</v>
      </c>
      <c r="C60" s="292" t="s">
        <v>211</v>
      </c>
      <c r="D60" s="284"/>
      <c r="E60" s="284"/>
      <c r="F60" s="284"/>
      <c r="G60" s="285"/>
      <c r="H60" s="146"/>
    </row>
    <row r="61" spans="1:8" s="167" customFormat="1" ht="17.25" customHeight="1" x14ac:dyDescent="0.25">
      <c r="A61" s="291" t="s">
        <v>206</v>
      </c>
      <c r="B61" s="145">
        <v>-61321540</v>
      </c>
      <c r="C61" s="362" t="s">
        <v>212</v>
      </c>
      <c r="D61" s="363"/>
      <c r="E61" s="363"/>
      <c r="F61" s="363"/>
      <c r="G61" s="364"/>
      <c r="H61" s="146"/>
    </row>
    <row r="62" spans="1:8" s="167" customFormat="1" ht="21.75" customHeight="1" x14ac:dyDescent="0.25">
      <c r="A62" s="294" t="s">
        <v>206</v>
      </c>
      <c r="B62" s="295">
        <v>-38897886</v>
      </c>
      <c r="C62" s="365" t="s">
        <v>236</v>
      </c>
      <c r="D62" s="366"/>
      <c r="E62" s="366"/>
      <c r="F62" s="366"/>
      <c r="G62" s="367"/>
      <c r="H62" s="146"/>
    </row>
    <row r="63" spans="1:8" s="167" customFormat="1" ht="30" customHeight="1" x14ac:dyDescent="0.25">
      <c r="A63" s="291" t="s">
        <v>206</v>
      </c>
      <c r="B63" s="145">
        <v>-4271023.07</v>
      </c>
      <c r="C63" s="362" t="s">
        <v>237</v>
      </c>
      <c r="D63" s="363"/>
      <c r="E63" s="363"/>
      <c r="F63" s="363"/>
      <c r="G63" s="364"/>
      <c r="H63" s="146"/>
    </row>
    <row r="64" spans="1:8" s="167" customFormat="1" ht="27" customHeight="1" x14ac:dyDescent="0.25">
      <c r="A64" s="291" t="s">
        <v>206</v>
      </c>
      <c r="B64" s="145">
        <v>-242.95</v>
      </c>
      <c r="C64" s="362" t="s">
        <v>238</v>
      </c>
      <c r="D64" s="363"/>
      <c r="E64" s="363"/>
      <c r="F64" s="363"/>
      <c r="G64" s="364"/>
      <c r="H64" s="146"/>
    </row>
    <row r="65" spans="1:8" s="167" customFormat="1" ht="28.5" customHeight="1" x14ac:dyDescent="0.25">
      <c r="A65" s="291" t="s">
        <v>206</v>
      </c>
      <c r="B65" s="145">
        <v>-872004.28</v>
      </c>
      <c r="C65" s="362" t="s">
        <v>239</v>
      </c>
      <c r="D65" s="363"/>
      <c r="E65" s="363"/>
      <c r="F65" s="363"/>
      <c r="G65" s="364"/>
      <c r="H65" s="146"/>
    </row>
    <row r="66" spans="1:8" s="167" customFormat="1" ht="31.5" customHeight="1" x14ac:dyDescent="0.25">
      <c r="A66" s="291" t="s">
        <v>206</v>
      </c>
      <c r="B66" s="145">
        <v>-2376517.7000000002</v>
      </c>
      <c r="C66" s="362" t="s">
        <v>240</v>
      </c>
      <c r="D66" s="363"/>
      <c r="E66" s="363"/>
      <c r="F66" s="363"/>
      <c r="G66" s="364"/>
      <c r="H66" s="146"/>
    </row>
    <row r="67" spans="1:8" s="167" customFormat="1" ht="27.75" customHeight="1" x14ac:dyDescent="0.25">
      <c r="A67" s="291" t="s">
        <v>206</v>
      </c>
      <c r="B67" s="145">
        <v>-3863971.36</v>
      </c>
      <c r="C67" s="362" t="s">
        <v>213</v>
      </c>
      <c r="D67" s="363"/>
      <c r="E67" s="363"/>
      <c r="F67" s="363"/>
      <c r="G67" s="364"/>
      <c r="H67" s="146"/>
    </row>
    <row r="68" spans="1:8" s="167" customFormat="1" ht="27" customHeight="1" x14ac:dyDescent="0.25">
      <c r="A68" s="291" t="s">
        <v>206</v>
      </c>
      <c r="B68" s="145">
        <v>-500000</v>
      </c>
      <c r="C68" s="362" t="s">
        <v>241</v>
      </c>
      <c r="D68" s="363"/>
      <c r="E68" s="363"/>
      <c r="F68" s="363"/>
      <c r="G68" s="364"/>
      <c r="H68" s="146"/>
    </row>
    <row r="69" spans="1:8" s="167" customFormat="1" ht="27.75" customHeight="1" x14ac:dyDescent="0.25">
      <c r="A69" s="291" t="s">
        <v>206</v>
      </c>
      <c r="B69" s="145">
        <v>-64008.71</v>
      </c>
      <c r="C69" s="362" t="s">
        <v>240</v>
      </c>
      <c r="D69" s="363"/>
      <c r="E69" s="363"/>
      <c r="F69" s="363"/>
      <c r="G69" s="364"/>
      <c r="H69" s="146"/>
    </row>
    <row r="70" spans="1:8" s="167" customFormat="1" ht="27.75" customHeight="1" x14ac:dyDescent="0.25">
      <c r="A70" s="291" t="s">
        <v>206</v>
      </c>
      <c r="B70" s="145">
        <v>-1799002</v>
      </c>
      <c r="C70" s="362" t="s">
        <v>242</v>
      </c>
      <c r="D70" s="363"/>
      <c r="E70" s="363"/>
      <c r="F70" s="363"/>
      <c r="G70" s="364"/>
      <c r="H70" s="146"/>
    </row>
    <row r="71" spans="1:8" s="167" customFormat="1" ht="24" customHeight="1" x14ac:dyDescent="0.25">
      <c r="A71" s="291" t="s">
        <v>206</v>
      </c>
      <c r="B71" s="145">
        <v>-2389715.7599999998</v>
      </c>
      <c r="C71" s="362" t="s">
        <v>214</v>
      </c>
      <c r="D71" s="363"/>
      <c r="E71" s="363"/>
      <c r="F71" s="363"/>
      <c r="G71" s="364"/>
      <c r="H71" s="146"/>
    </row>
    <row r="72" spans="1:8" s="167" customFormat="1" ht="29.25" customHeight="1" x14ac:dyDescent="0.25">
      <c r="A72" s="291" t="s">
        <v>206</v>
      </c>
      <c r="B72" s="145">
        <v>-3513931.26</v>
      </c>
      <c r="C72" s="362" t="s">
        <v>243</v>
      </c>
      <c r="D72" s="363"/>
      <c r="E72" s="363"/>
      <c r="F72" s="363"/>
      <c r="G72" s="364"/>
      <c r="H72" s="146"/>
    </row>
    <row r="73" spans="1:8" s="167" customFormat="1" ht="24" customHeight="1" x14ac:dyDescent="0.25">
      <c r="A73" s="291" t="s">
        <v>206</v>
      </c>
      <c r="B73" s="145">
        <v>-4407387.72</v>
      </c>
      <c r="C73" s="362" t="s">
        <v>244</v>
      </c>
      <c r="D73" s="363"/>
      <c r="E73" s="363"/>
      <c r="F73" s="363"/>
      <c r="G73" s="364"/>
      <c r="H73" s="146"/>
    </row>
    <row r="74" spans="1:8" s="167" customFormat="1" ht="22.5" customHeight="1" x14ac:dyDescent="0.25">
      <c r="A74" s="291" t="s">
        <v>206</v>
      </c>
      <c r="B74" s="145">
        <v>-7471113.1500000004</v>
      </c>
      <c r="C74" s="362" t="s">
        <v>245</v>
      </c>
      <c r="D74" s="363"/>
      <c r="E74" s="363"/>
      <c r="F74" s="363"/>
      <c r="G74" s="364"/>
      <c r="H74" s="146"/>
    </row>
    <row r="75" spans="1:8" s="167" customFormat="1" ht="20.25" customHeight="1" x14ac:dyDescent="0.25">
      <c r="A75" s="291" t="s">
        <v>206</v>
      </c>
      <c r="B75" s="145">
        <v>-30751311.940000001</v>
      </c>
      <c r="C75" s="362" t="s">
        <v>215</v>
      </c>
      <c r="D75" s="363"/>
      <c r="E75" s="363"/>
      <c r="F75" s="363"/>
      <c r="G75" s="364"/>
      <c r="H75" s="146"/>
    </row>
    <row r="76" spans="1:8" s="167" customFormat="1" ht="31.5" customHeight="1" x14ac:dyDescent="0.25">
      <c r="A76" s="291" t="s">
        <v>206</v>
      </c>
      <c r="B76" s="145">
        <v>-24292256.920000002</v>
      </c>
      <c r="C76" s="362" t="s">
        <v>246</v>
      </c>
      <c r="D76" s="363"/>
      <c r="E76" s="363"/>
      <c r="F76" s="363"/>
      <c r="G76" s="364"/>
      <c r="H76" s="146"/>
    </row>
    <row r="77" spans="1:8" s="167" customFormat="1" ht="31.5" customHeight="1" x14ac:dyDescent="0.25">
      <c r="A77" s="291" t="s">
        <v>206</v>
      </c>
      <c r="B77" s="145">
        <v>-2821915</v>
      </c>
      <c r="C77" s="362" t="s">
        <v>247</v>
      </c>
      <c r="D77" s="363"/>
      <c r="E77" s="363"/>
      <c r="F77" s="363"/>
      <c r="G77" s="364"/>
      <c r="H77" s="146"/>
    </row>
    <row r="78" spans="1:8" s="167" customFormat="1" ht="33.75" customHeight="1" x14ac:dyDescent="0.25">
      <c r="A78" s="291" t="s">
        <v>206</v>
      </c>
      <c r="B78" s="145">
        <v>-5800000</v>
      </c>
      <c r="C78" s="362" t="s">
        <v>248</v>
      </c>
      <c r="D78" s="363"/>
      <c r="E78" s="363"/>
      <c r="F78" s="363"/>
      <c r="G78" s="364"/>
      <c r="H78" s="146"/>
    </row>
    <row r="79" spans="1:8" s="167" customFormat="1" ht="21" customHeight="1" x14ac:dyDescent="0.25">
      <c r="A79" s="291" t="s">
        <v>206</v>
      </c>
      <c r="B79" s="145">
        <v>-1342709.52</v>
      </c>
      <c r="C79" s="362" t="s">
        <v>216</v>
      </c>
      <c r="D79" s="363"/>
      <c r="E79" s="363"/>
      <c r="F79" s="363"/>
      <c r="G79" s="364"/>
      <c r="H79" s="146"/>
    </row>
    <row r="80" spans="1:8" s="167" customFormat="1" ht="21.75" customHeight="1" x14ac:dyDescent="0.25">
      <c r="A80" s="291" t="s">
        <v>206</v>
      </c>
      <c r="B80" s="145">
        <v>-13004321.33</v>
      </c>
      <c r="C80" s="362" t="s">
        <v>249</v>
      </c>
      <c r="D80" s="363"/>
      <c r="E80" s="363"/>
      <c r="F80" s="363"/>
      <c r="G80" s="364"/>
      <c r="H80" s="146"/>
    </row>
    <row r="81" spans="1:8" s="167" customFormat="1" ht="23.25" customHeight="1" x14ac:dyDescent="0.25">
      <c r="A81" s="294" t="s">
        <v>206</v>
      </c>
      <c r="B81" s="295">
        <v>-21419208.530000001</v>
      </c>
      <c r="C81" s="365" t="s">
        <v>250</v>
      </c>
      <c r="D81" s="366"/>
      <c r="E81" s="366"/>
      <c r="F81" s="366"/>
      <c r="G81" s="367"/>
      <c r="H81" s="146"/>
    </row>
    <row r="82" spans="1:8" s="167" customFormat="1" ht="31.5" customHeight="1" x14ac:dyDescent="0.25">
      <c r="A82" s="291" t="s">
        <v>206</v>
      </c>
      <c r="B82" s="145">
        <v>-3727269.78</v>
      </c>
      <c r="C82" s="362" t="s">
        <v>251</v>
      </c>
      <c r="D82" s="363"/>
      <c r="E82" s="363"/>
      <c r="F82" s="363"/>
      <c r="G82" s="364"/>
      <c r="H82" s="146"/>
    </row>
    <row r="83" spans="1:8" s="167" customFormat="1" ht="30" customHeight="1" x14ac:dyDescent="0.25">
      <c r="A83" s="291" t="s">
        <v>206</v>
      </c>
      <c r="B83" s="145">
        <v>-2484846.54</v>
      </c>
      <c r="C83" s="362" t="s">
        <v>251</v>
      </c>
      <c r="D83" s="363"/>
      <c r="E83" s="363"/>
      <c r="F83" s="363"/>
      <c r="G83" s="364"/>
      <c r="H83" s="146"/>
    </row>
    <row r="84" spans="1:8" s="167" customFormat="1" ht="21" customHeight="1" x14ac:dyDescent="0.25">
      <c r="A84" s="291" t="s">
        <v>206</v>
      </c>
      <c r="B84" s="145">
        <v>-4115020.35</v>
      </c>
      <c r="C84" s="362" t="s">
        <v>252</v>
      </c>
      <c r="D84" s="363"/>
      <c r="E84" s="363"/>
      <c r="F84" s="363"/>
      <c r="G84" s="364"/>
      <c r="H84" s="146"/>
    </row>
    <row r="85" spans="1:8" s="167" customFormat="1" ht="21.75" customHeight="1" x14ac:dyDescent="0.25">
      <c r="A85" s="291" t="s">
        <v>206</v>
      </c>
      <c r="B85" s="145">
        <v>-2867810.69</v>
      </c>
      <c r="C85" s="362" t="s">
        <v>253</v>
      </c>
      <c r="D85" s="363"/>
      <c r="E85" s="363"/>
      <c r="F85" s="363"/>
      <c r="G85" s="364"/>
      <c r="H85" s="146"/>
    </row>
    <row r="86" spans="1:8" s="167" customFormat="1" ht="34.5" customHeight="1" x14ac:dyDescent="0.25">
      <c r="A86" s="291" t="s">
        <v>206</v>
      </c>
      <c r="B86" s="145">
        <v>-3224195.81</v>
      </c>
      <c r="C86" s="362" t="s">
        <v>254</v>
      </c>
      <c r="D86" s="363"/>
      <c r="E86" s="363"/>
      <c r="F86" s="363"/>
      <c r="G86" s="364"/>
      <c r="H86" s="146"/>
    </row>
    <row r="87" spans="1:8" s="167" customFormat="1" ht="33" customHeight="1" x14ac:dyDescent="0.25">
      <c r="A87" s="291" t="s">
        <v>206</v>
      </c>
      <c r="B87" s="145">
        <v>-4676327.1399999997</v>
      </c>
      <c r="C87" s="362" t="s">
        <v>255</v>
      </c>
      <c r="D87" s="363"/>
      <c r="E87" s="363"/>
      <c r="F87" s="363"/>
      <c r="G87" s="364"/>
      <c r="H87" s="146"/>
    </row>
    <row r="88" spans="1:8" s="167" customFormat="1" ht="29.25" customHeight="1" x14ac:dyDescent="0.25">
      <c r="A88" s="291" t="s">
        <v>206</v>
      </c>
      <c r="B88" s="145">
        <v>-16966084.379999999</v>
      </c>
      <c r="C88" s="362" t="s">
        <v>217</v>
      </c>
      <c r="D88" s="363"/>
      <c r="E88" s="363"/>
      <c r="F88" s="363"/>
      <c r="G88" s="364"/>
      <c r="H88" s="146"/>
    </row>
    <row r="89" spans="1:8" s="167" customFormat="1" ht="19.5" customHeight="1" x14ac:dyDescent="0.25">
      <c r="A89" s="291" t="s">
        <v>206</v>
      </c>
      <c r="B89" s="145">
        <v>-1300000</v>
      </c>
      <c r="C89" s="362" t="s">
        <v>256</v>
      </c>
      <c r="D89" s="363"/>
      <c r="E89" s="363"/>
      <c r="F89" s="363"/>
      <c r="G89" s="364"/>
      <c r="H89" s="146"/>
    </row>
    <row r="90" spans="1:8" s="167" customFormat="1" ht="21" customHeight="1" x14ac:dyDescent="0.25">
      <c r="A90" s="291" t="s">
        <v>206</v>
      </c>
      <c r="B90" s="145">
        <v>-2899688.68</v>
      </c>
      <c r="C90" s="362" t="s">
        <v>257</v>
      </c>
      <c r="D90" s="363"/>
      <c r="E90" s="363"/>
      <c r="F90" s="363"/>
      <c r="G90" s="364"/>
      <c r="H90" s="146"/>
    </row>
    <row r="91" spans="1:8" s="167" customFormat="1" ht="21.75" customHeight="1" x14ac:dyDescent="0.25">
      <c r="A91" s="291" t="s">
        <v>206</v>
      </c>
      <c r="B91" s="145">
        <v>-5562387</v>
      </c>
      <c r="C91" s="362" t="s">
        <v>258</v>
      </c>
      <c r="D91" s="363"/>
      <c r="E91" s="363"/>
      <c r="F91" s="363"/>
      <c r="G91" s="364"/>
      <c r="H91" s="146"/>
    </row>
    <row r="92" spans="1:8" s="167" customFormat="1" ht="16.5" customHeight="1" x14ac:dyDescent="0.25">
      <c r="A92" s="291" t="s">
        <v>206</v>
      </c>
      <c r="B92" s="145">
        <v>-3472048.2</v>
      </c>
      <c r="C92" s="362" t="s">
        <v>218</v>
      </c>
      <c r="D92" s="363"/>
      <c r="E92" s="363"/>
      <c r="F92" s="363"/>
      <c r="G92" s="364"/>
      <c r="H92" s="146"/>
    </row>
    <row r="93" spans="1:8" s="167" customFormat="1" ht="30" customHeight="1" x14ac:dyDescent="0.25">
      <c r="A93" s="291" t="s">
        <v>206</v>
      </c>
      <c r="B93" s="145">
        <v>-6175428.9800000004</v>
      </c>
      <c r="C93" s="362" t="s">
        <v>219</v>
      </c>
      <c r="D93" s="363"/>
      <c r="E93" s="363"/>
      <c r="F93" s="363"/>
      <c r="G93" s="364"/>
      <c r="H93" s="146"/>
    </row>
    <row r="94" spans="1:8" s="167" customFormat="1" ht="12" x14ac:dyDescent="0.25">
      <c r="A94" s="149" t="s">
        <v>116</v>
      </c>
      <c r="B94" s="150">
        <f>SUM(B17:B93)</f>
        <v>-1151713283.3300006</v>
      </c>
      <c r="C94" s="144"/>
      <c r="D94" s="147"/>
      <c r="E94" s="147"/>
      <c r="F94" s="147"/>
      <c r="G94" s="148"/>
      <c r="H94" s="146"/>
    </row>
    <row r="95" spans="1:8" s="123" customFormat="1" ht="5.25" customHeight="1" x14ac:dyDescent="0.2">
      <c r="A95" s="151"/>
      <c r="B95" s="152"/>
      <c r="C95" s="152"/>
      <c r="D95" s="152"/>
      <c r="E95" s="152"/>
      <c r="F95" s="153"/>
      <c r="G95" s="154"/>
    </row>
    <row r="96" spans="1:8" s="123" customFormat="1" ht="12.75" x14ac:dyDescent="0.2">
      <c r="A96" s="138"/>
      <c r="B96" s="138"/>
      <c r="C96" s="138"/>
      <c r="D96" s="138"/>
      <c r="E96" s="138"/>
      <c r="G96" s="155" t="s">
        <v>170</v>
      </c>
    </row>
    <row r="97" spans="1:11" s="123" customFormat="1" ht="12.75" x14ac:dyDescent="0.2">
      <c r="A97" s="138"/>
      <c r="B97" s="138"/>
      <c r="C97" s="138"/>
      <c r="D97" s="138"/>
      <c r="E97" s="138"/>
      <c r="G97" s="155"/>
    </row>
    <row r="98" spans="1:11" s="123" customFormat="1" ht="12.75" x14ac:dyDescent="0.2">
      <c r="A98" s="138"/>
      <c r="B98" s="138"/>
      <c r="C98" s="138"/>
      <c r="D98" s="138"/>
      <c r="E98" s="138"/>
      <c r="G98" s="155"/>
    </row>
    <row r="99" spans="1:11" s="123" customFormat="1" ht="12.75" x14ac:dyDescent="0.2">
      <c r="A99" s="138"/>
      <c r="B99" s="138"/>
      <c r="C99" s="138"/>
      <c r="D99" s="138"/>
      <c r="E99" s="138"/>
      <c r="G99" s="138"/>
    </row>
    <row r="100" spans="1:11" s="158" customFormat="1" ht="15" customHeight="1" x14ac:dyDescent="0.2">
      <c r="A100" s="293" t="s">
        <v>178</v>
      </c>
      <c r="B100" s="293"/>
      <c r="C100" s="156"/>
      <c r="D100" s="389" t="s">
        <v>180</v>
      </c>
      <c r="E100" s="389"/>
      <c r="F100" s="389"/>
      <c r="G100" s="389"/>
      <c r="H100" s="157"/>
      <c r="I100" s="157"/>
      <c r="J100" s="157"/>
      <c r="K100" s="157"/>
    </row>
    <row r="101" spans="1:11" s="158" customFormat="1" ht="15" customHeight="1" x14ac:dyDescent="0.2">
      <c r="A101" s="296" t="s">
        <v>179</v>
      </c>
      <c r="B101" s="296"/>
      <c r="D101" s="389" t="s">
        <v>181</v>
      </c>
      <c r="E101" s="389"/>
      <c r="F101" s="389"/>
      <c r="G101" s="389"/>
      <c r="H101" s="157"/>
      <c r="I101" s="157"/>
      <c r="J101" s="157"/>
      <c r="K101" s="157"/>
    </row>
    <row r="102" spans="1:11" s="123" customFormat="1" ht="12.75" x14ac:dyDescent="0.2">
      <c r="D102" s="138"/>
      <c r="E102" s="159"/>
      <c r="F102" s="138"/>
      <c r="G102" s="159"/>
      <c r="H102" s="159"/>
      <c r="I102" s="159"/>
      <c r="J102" s="159"/>
      <c r="K102" s="159"/>
    </row>
    <row r="103" spans="1:11" s="123" customFormat="1" ht="12.75" x14ac:dyDescent="0.2">
      <c r="A103" s="387"/>
      <c r="B103" s="387"/>
      <c r="D103" s="388"/>
      <c r="E103" s="388"/>
      <c r="F103" s="388"/>
      <c r="G103" s="388"/>
      <c r="H103" s="138"/>
      <c r="K103" s="168"/>
    </row>
    <row r="104" spans="1:11" s="123" customFormat="1" ht="12.75" x14ac:dyDescent="0.2">
      <c r="A104" s="138"/>
      <c r="B104" s="138"/>
      <c r="C104" s="138"/>
      <c r="D104" s="138"/>
      <c r="E104" s="138"/>
      <c r="G104" s="138"/>
    </row>
    <row r="105" spans="1:11" s="123" customFormat="1" ht="12.75" x14ac:dyDescent="0.2">
      <c r="A105" s="138"/>
      <c r="B105" s="138"/>
      <c r="C105" s="138"/>
      <c r="D105" s="138"/>
      <c r="E105" s="138"/>
      <c r="G105" s="138"/>
    </row>
    <row r="106" spans="1:11" s="123" customFormat="1" ht="12.75" x14ac:dyDescent="0.2">
      <c r="A106" s="138"/>
      <c r="B106" s="138"/>
      <c r="C106" s="138"/>
      <c r="D106" s="138"/>
      <c r="E106" s="138"/>
      <c r="G106" s="138"/>
    </row>
    <row r="107" spans="1:11" s="123" customFormat="1" ht="12.75" x14ac:dyDescent="0.2">
      <c r="A107" s="138"/>
      <c r="B107" s="138"/>
      <c r="C107" s="138"/>
      <c r="D107" s="138"/>
      <c r="E107" s="138"/>
      <c r="G107" s="138"/>
    </row>
    <row r="108" spans="1:11" s="123" customFormat="1" ht="12.75" x14ac:dyDescent="0.2">
      <c r="A108" s="138"/>
      <c r="B108" s="138"/>
      <c r="C108" s="138"/>
      <c r="D108" s="138"/>
      <c r="E108" s="138"/>
      <c r="G108" s="138"/>
    </row>
    <row r="109" spans="1:11" s="123" customFormat="1" ht="12.75" x14ac:dyDescent="0.2">
      <c r="A109" s="138"/>
      <c r="B109" s="138"/>
      <c r="C109" s="138"/>
      <c r="D109" s="138"/>
      <c r="E109" s="138"/>
      <c r="G109" s="138"/>
    </row>
    <row r="110" spans="1:11" s="123" customFormat="1" ht="12.75" x14ac:dyDescent="0.2">
      <c r="A110" s="138"/>
      <c r="B110" s="138"/>
      <c r="C110" s="138"/>
      <c r="D110" s="138"/>
      <c r="E110" s="138"/>
      <c r="G110" s="138"/>
    </row>
    <row r="111" spans="1:11" s="123" customFormat="1" ht="12.75" x14ac:dyDescent="0.2">
      <c r="A111" s="138"/>
      <c r="B111" s="138"/>
      <c r="C111" s="138"/>
      <c r="D111" s="138"/>
      <c r="E111" s="138"/>
      <c r="G111" s="138"/>
    </row>
    <row r="112" spans="1:11" s="123" customFormat="1" ht="12.75" x14ac:dyDescent="0.2">
      <c r="A112" s="138"/>
      <c r="B112" s="138"/>
      <c r="C112" s="138"/>
      <c r="D112" s="138"/>
      <c r="E112" s="138"/>
      <c r="G112" s="138"/>
    </row>
  </sheetData>
  <mergeCells count="90">
    <mergeCell ref="C18:G18"/>
    <mergeCell ref="A103:B103"/>
    <mergeCell ref="D103:G103"/>
    <mergeCell ref="C19:G19"/>
    <mergeCell ref="C20:G20"/>
    <mergeCell ref="C22:G22"/>
    <mergeCell ref="D100:G100"/>
    <mergeCell ref="D101:G101"/>
    <mergeCell ref="C21:G21"/>
    <mergeCell ref="C23:G23"/>
    <mergeCell ref="C24:G24"/>
    <mergeCell ref="C25:G25"/>
    <mergeCell ref="C26:G26"/>
    <mergeCell ref="C27:G27"/>
    <mergeCell ref="C28:G28"/>
    <mergeCell ref="C29:G29"/>
    <mergeCell ref="C17:G17"/>
    <mergeCell ref="A1:G1"/>
    <mergeCell ref="A2:G2"/>
    <mergeCell ref="A3:G3"/>
    <mergeCell ref="A4:G4"/>
    <mergeCell ref="A5:D5"/>
    <mergeCell ref="E5:F5"/>
    <mergeCell ref="G5:G6"/>
    <mergeCell ref="F6:F7"/>
    <mergeCell ref="A11:G11"/>
    <mergeCell ref="A13:G13"/>
    <mergeCell ref="A14:G14"/>
    <mergeCell ref="A15:G15"/>
    <mergeCell ref="C30:G30"/>
    <mergeCell ref="C31:G31"/>
    <mergeCell ref="C32:G32"/>
    <mergeCell ref="C33:G33"/>
    <mergeCell ref="C34:G34"/>
    <mergeCell ref="C35:G35"/>
    <mergeCell ref="C36:G36"/>
    <mergeCell ref="C37:G37"/>
    <mergeCell ref="C38:G38"/>
    <mergeCell ref="C39:G39"/>
    <mergeCell ref="C40:G40"/>
    <mergeCell ref="C41:G41"/>
    <mergeCell ref="C42:G42"/>
    <mergeCell ref="C43:G43"/>
    <mergeCell ref="C44:G44"/>
    <mergeCell ref="C45:G45"/>
    <mergeCell ref="C46:G46"/>
    <mergeCell ref="C47:G47"/>
    <mergeCell ref="C48:G48"/>
    <mergeCell ref="C49:G49"/>
    <mergeCell ref="C50:G50"/>
    <mergeCell ref="C51:G51"/>
    <mergeCell ref="C52:G52"/>
    <mergeCell ref="C53:G53"/>
    <mergeCell ref="C54:G54"/>
    <mergeCell ref="C55:G55"/>
    <mergeCell ref="C56:G56"/>
    <mergeCell ref="C57:G57"/>
    <mergeCell ref="C61:G61"/>
    <mergeCell ref="C62:G62"/>
    <mergeCell ref="C63:G63"/>
    <mergeCell ref="C64:G64"/>
    <mergeCell ref="C65:G65"/>
    <mergeCell ref="C66:G66"/>
    <mergeCell ref="C67:G67"/>
    <mergeCell ref="C68:G68"/>
    <mergeCell ref="C69:G69"/>
    <mergeCell ref="C70:G70"/>
    <mergeCell ref="C71:G71"/>
    <mergeCell ref="C72:G72"/>
    <mergeCell ref="C73:G73"/>
    <mergeCell ref="C74:G74"/>
    <mergeCell ref="C75:G75"/>
    <mergeCell ref="C76:G76"/>
    <mergeCell ref="C77:G77"/>
    <mergeCell ref="C78:G78"/>
    <mergeCell ref="C79:G79"/>
    <mergeCell ref="C80:G80"/>
    <mergeCell ref="C81:G81"/>
    <mergeCell ref="C82:G82"/>
    <mergeCell ref="C83:G83"/>
    <mergeCell ref="C84:G84"/>
    <mergeCell ref="C85:G85"/>
    <mergeCell ref="C91:G91"/>
    <mergeCell ref="C92:G92"/>
    <mergeCell ref="C93:G93"/>
    <mergeCell ref="C86:G86"/>
    <mergeCell ref="C87:G87"/>
    <mergeCell ref="C88:G88"/>
    <mergeCell ref="C89:G89"/>
    <mergeCell ref="C90:G90"/>
  </mergeCells>
  <printOptions horizontalCentered="1"/>
  <pageMargins left="0.70866141732283472" right="0.70866141732283472" top="0.74803149606299213" bottom="0.74803149606299213" header="0.31496062992125984" footer="0.31496062992125984"/>
  <pageSetup scale="80" orientation="landscape" r:id="rId1"/>
  <ignoredErrors>
    <ignoredError sqref="B7:D7"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41"/>
  <sheetViews>
    <sheetView showGridLines="0" workbookViewId="0">
      <selection activeCell="A3" sqref="A3:N3"/>
    </sheetView>
  </sheetViews>
  <sheetFormatPr baseColWidth="10" defaultRowHeight="15" x14ac:dyDescent="0.25"/>
  <cols>
    <col min="1" max="1" width="7.7109375" style="186" customWidth="1"/>
    <col min="2" max="2" width="38.85546875" style="27" customWidth="1"/>
    <col min="3" max="5" width="17.7109375" style="27" customWidth="1"/>
    <col min="6" max="6" width="60.7109375" style="1" customWidth="1"/>
    <col min="7" max="7" width="8.7109375" style="1" customWidth="1"/>
  </cols>
  <sheetData>
    <row r="1" spans="1:14" x14ac:dyDescent="0.25">
      <c r="A1" s="317" t="s">
        <v>4</v>
      </c>
      <c r="B1" s="317"/>
      <c r="C1" s="317"/>
      <c r="D1" s="317"/>
      <c r="E1" s="317"/>
      <c r="F1" s="317"/>
      <c r="H1" s="1"/>
      <c r="I1" s="1"/>
      <c r="J1" s="1"/>
      <c r="K1" s="1"/>
      <c r="L1" s="1"/>
      <c r="M1" s="1"/>
      <c r="N1" s="1"/>
    </row>
    <row r="2" spans="1:14" s="1" customFormat="1" ht="12.75" x14ac:dyDescent="0.2">
      <c r="A2" s="317" t="s">
        <v>117</v>
      </c>
      <c r="B2" s="317"/>
      <c r="C2" s="317"/>
      <c r="D2" s="317"/>
      <c r="E2" s="317"/>
      <c r="F2" s="317"/>
      <c r="G2" s="169"/>
    </row>
    <row r="3" spans="1:14" s="14" customFormat="1" ht="12" x14ac:dyDescent="0.2">
      <c r="A3" s="318" t="s">
        <v>176</v>
      </c>
      <c r="B3" s="318"/>
      <c r="C3" s="318"/>
      <c r="D3" s="318"/>
      <c r="E3" s="318"/>
      <c r="F3" s="318"/>
    </row>
    <row r="4" spans="1:14" s="14" customFormat="1" ht="18" customHeight="1" thickBot="1" x14ac:dyDescent="0.25">
      <c r="A4" s="319" t="s">
        <v>177</v>
      </c>
      <c r="B4" s="319"/>
      <c r="C4" s="319"/>
      <c r="D4" s="319"/>
      <c r="E4" s="319"/>
      <c r="F4" s="319"/>
      <c r="G4" s="170"/>
    </row>
    <row r="5" spans="1:14" s="187" customFormat="1" ht="15" customHeight="1" thickBot="1" x14ac:dyDescent="0.25">
      <c r="A5" s="320" t="s">
        <v>118</v>
      </c>
      <c r="B5" s="320"/>
      <c r="C5" s="320"/>
      <c r="D5" s="320"/>
      <c r="E5" s="277" t="s">
        <v>119</v>
      </c>
      <c r="F5" s="393" t="s">
        <v>120</v>
      </c>
      <c r="G5" s="170"/>
    </row>
    <row r="6" spans="1:14" s="187" customFormat="1" ht="15" customHeight="1" thickBot="1" x14ac:dyDescent="0.25">
      <c r="A6" s="320" t="s">
        <v>10</v>
      </c>
      <c r="B6" s="320"/>
      <c r="C6" s="320" t="s">
        <v>24</v>
      </c>
      <c r="D6" s="320"/>
      <c r="E6" s="277" t="s">
        <v>121</v>
      </c>
      <c r="F6" s="393"/>
      <c r="G6" s="170"/>
    </row>
    <row r="7" spans="1:14" s="187" customFormat="1" ht="15" customHeight="1" thickBot="1" x14ac:dyDescent="0.25">
      <c r="A7" s="320"/>
      <c r="B7" s="320"/>
      <c r="C7" s="278" t="s">
        <v>260</v>
      </c>
      <c r="D7" s="278" t="s">
        <v>261</v>
      </c>
      <c r="E7" s="277" t="s">
        <v>122</v>
      </c>
      <c r="F7" s="393"/>
      <c r="G7" s="170"/>
    </row>
    <row r="8" spans="1:14" s="187" customFormat="1" ht="3" customHeight="1" x14ac:dyDescent="0.2">
      <c r="A8" s="171"/>
      <c r="B8" s="171"/>
      <c r="C8" s="172"/>
      <c r="D8" s="172"/>
      <c r="E8" s="173"/>
      <c r="F8" s="173"/>
      <c r="G8" s="170"/>
    </row>
    <row r="9" spans="1:14" s="8" customFormat="1" ht="15" customHeight="1" x14ac:dyDescent="0.25">
      <c r="A9" s="390" t="s">
        <v>9</v>
      </c>
      <c r="B9" s="391"/>
      <c r="C9" s="279">
        <f>SUM(C11:C27)</f>
        <v>2457244431.8799996</v>
      </c>
      <c r="D9" s="279">
        <f>SUM(D11:D27)</f>
        <v>1257570950.6400001</v>
      </c>
      <c r="E9" s="279">
        <f>D9-C9</f>
        <v>-1199673481.2399995</v>
      </c>
      <c r="F9" s="174"/>
      <c r="G9" s="35"/>
    </row>
    <row r="10" spans="1:14" s="8" customFormat="1" ht="15" customHeight="1" x14ac:dyDescent="0.25">
      <c r="A10" s="243"/>
      <c r="B10" s="243"/>
      <c r="C10" s="244"/>
      <c r="D10" s="244"/>
      <c r="E10" s="244"/>
      <c r="F10" s="174"/>
      <c r="G10" s="35"/>
    </row>
    <row r="11" spans="1:14" s="8" customFormat="1" ht="47.25" customHeight="1" x14ac:dyDescent="0.25">
      <c r="A11" s="175">
        <v>1000</v>
      </c>
      <c r="B11" s="176" t="s">
        <v>25</v>
      </c>
      <c r="C11" s="177">
        <v>117746654.06999999</v>
      </c>
      <c r="D11" s="177">
        <v>136563801.53000003</v>
      </c>
      <c r="E11" s="177">
        <f>D11-C11</f>
        <v>18817147.460000038</v>
      </c>
      <c r="F11" s="297" t="s">
        <v>262</v>
      </c>
      <c r="G11" s="35"/>
    </row>
    <row r="12" spans="1:14" s="8" customFormat="1" ht="3" customHeight="1" x14ac:dyDescent="0.25">
      <c r="A12" s="175"/>
      <c r="B12" s="176"/>
      <c r="C12" s="177"/>
      <c r="D12" s="177"/>
      <c r="E12" s="177"/>
      <c r="F12" s="178"/>
      <c r="G12" s="35"/>
    </row>
    <row r="13" spans="1:14" s="8" customFormat="1" ht="81.75" customHeight="1" x14ac:dyDescent="0.25">
      <c r="A13" s="175" t="s">
        <v>123</v>
      </c>
      <c r="B13" s="176" t="s">
        <v>26</v>
      </c>
      <c r="C13" s="177">
        <v>31151905.000000007</v>
      </c>
      <c r="D13" s="177">
        <v>7266727.6000000015</v>
      </c>
      <c r="E13" s="177">
        <f t="shared" ref="E13:E25" si="0">D13-C13</f>
        <v>-23885177.400000006</v>
      </c>
      <c r="F13" s="297" t="s">
        <v>265</v>
      </c>
      <c r="G13" s="35"/>
    </row>
    <row r="14" spans="1:14" s="8" customFormat="1" ht="3" customHeight="1" x14ac:dyDescent="0.25">
      <c r="A14" s="175"/>
      <c r="B14" s="176"/>
      <c r="C14" s="177"/>
      <c r="D14" s="177"/>
      <c r="E14" s="177"/>
      <c r="F14" s="179"/>
      <c r="G14" s="35"/>
    </row>
    <row r="15" spans="1:14" s="8" customFormat="1" ht="123" customHeight="1" x14ac:dyDescent="0.25">
      <c r="A15" s="175" t="s">
        <v>124</v>
      </c>
      <c r="B15" s="176" t="s">
        <v>27</v>
      </c>
      <c r="C15" s="177">
        <v>125227787.53000002</v>
      </c>
      <c r="D15" s="177">
        <v>30979991.46999998</v>
      </c>
      <c r="E15" s="177">
        <f t="shared" si="0"/>
        <v>-94247796.060000032</v>
      </c>
      <c r="F15" s="297" t="s">
        <v>266</v>
      </c>
      <c r="G15" s="35"/>
    </row>
    <row r="16" spans="1:14" s="8" customFormat="1" ht="3" customHeight="1" x14ac:dyDescent="0.25">
      <c r="A16" s="175"/>
      <c r="B16" s="176"/>
      <c r="C16" s="177"/>
      <c r="D16" s="177"/>
      <c r="E16" s="177"/>
      <c r="F16" s="179"/>
      <c r="G16" s="35"/>
    </row>
    <row r="17" spans="1:7" s="1" customFormat="1" ht="42.75" customHeight="1" x14ac:dyDescent="0.2">
      <c r="A17" s="175" t="s">
        <v>125</v>
      </c>
      <c r="B17" s="180" t="s">
        <v>28</v>
      </c>
      <c r="C17" s="177">
        <v>269844.49</v>
      </c>
      <c r="D17" s="177">
        <v>286246.43</v>
      </c>
      <c r="E17" s="177">
        <f t="shared" si="0"/>
        <v>16401.940000000002</v>
      </c>
      <c r="F17" s="12" t="s">
        <v>263</v>
      </c>
    </row>
    <row r="18" spans="1:7" s="1" customFormat="1" ht="3" customHeight="1" x14ac:dyDescent="0.2">
      <c r="A18" s="175"/>
      <c r="B18" s="180"/>
      <c r="C18" s="177"/>
      <c r="D18" s="177"/>
      <c r="E18" s="177"/>
      <c r="F18" s="12"/>
    </row>
    <row r="19" spans="1:7" s="6" customFormat="1" ht="15" customHeight="1" x14ac:dyDescent="0.25">
      <c r="A19" s="175" t="s">
        <v>126</v>
      </c>
      <c r="B19" s="176" t="s">
        <v>29</v>
      </c>
      <c r="C19" s="177">
        <v>0</v>
      </c>
      <c r="D19" s="177">
        <v>0</v>
      </c>
      <c r="E19" s="177">
        <f t="shared" si="0"/>
        <v>0</v>
      </c>
      <c r="F19" s="181"/>
      <c r="G19" s="182"/>
    </row>
    <row r="20" spans="1:7" s="6" customFormat="1" ht="3" customHeight="1" x14ac:dyDescent="0.25">
      <c r="A20" s="175"/>
      <c r="B20" s="176"/>
      <c r="C20" s="177"/>
      <c r="D20" s="177"/>
      <c r="E20" s="177"/>
      <c r="F20" s="181"/>
      <c r="G20" s="182"/>
    </row>
    <row r="21" spans="1:7" s="6" customFormat="1" ht="46.5" customHeight="1" x14ac:dyDescent="0.25">
      <c r="A21" s="175" t="s">
        <v>127</v>
      </c>
      <c r="B21" s="176" t="s">
        <v>30</v>
      </c>
      <c r="C21" s="177">
        <v>2182848240.7899995</v>
      </c>
      <c r="D21" s="177">
        <v>1082474183.6100001</v>
      </c>
      <c r="E21" s="177">
        <f t="shared" si="0"/>
        <v>-1100374057.1799994</v>
      </c>
      <c r="F21" s="178" t="s">
        <v>264</v>
      </c>
      <c r="G21" s="182"/>
    </row>
    <row r="22" spans="1:7" s="6" customFormat="1" ht="3" customHeight="1" x14ac:dyDescent="0.25">
      <c r="A22" s="175"/>
      <c r="B22" s="176"/>
      <c r="C22" s="177"/>
      <c r="D22" s="177"/>
      <c r="E22" s="177"/>
      <c r="F22" s="178"/>
      <c r="G22" s="182"/>
    </row>
    <row r="23" spans="1:7" s="6" customFormat="1" ht="15" customHeight="1" x14ac:dyDescent="0.25">
      <c r="A23" s="175" t="s">
        <v>128</v>
      </c>
      <c r="B23" s="176" t="s">
        <v>31</v>
      </c>
      <c r="C23" s="177">
        <v>0</v>
      </c>
      <c r="D23" s="177">
        <v>0</v>
      </c>
      <c r="E23" s="177">
        <f t="shared" si="0"/>
        <v>0</v>
      </c>
      <c r="F23" s="181"/>
      <c r="G23" s="182"/>
    </row>
    <row r="24" spans="1:7" s="6" customFormat="1" ht="3" customHeight="1" x14ac:dyDescent="0.25">
      <c r="A24" s="175"/>
      <c r="B24" s="176"/>
      <c r="C24" s="177"/>
      <c r="D24" s="177"/>
      <c r="E24" s="177"/>
      <c r="F24" s="181"/>
      <c r="G24" s="182"/>
    </row>
    <row r="25" spans="1:7" s="6" customFormat="1" ht="15" customHeight="1" x14ac:dyDescent="0.25">
      <c r="A25" s="183" t="s">
        <v>129</v>
      </c>
      <c r="B25" s="182" t="s">
        <v>32</v>
      </c>
      <c r="C25" s="177">
        <v>0</v>
      </c>
      <c r="D25" s="177">
        <v>0</v>
      </c>
      <c r="E25" s="177">
        <f t="shared" si="0"/>
        <v>0</v>
      </c>
      <c r="F25" s="178"/>
      <c r="G25" s="182"/>
    </row>
    <row r="26" spans="1:7" s="6" customFormat="1" ht="3" customHeight="1" x14ac:dyDescent="0.25">
      <c r="A26" s="183"/>
      <c r="B26" s="182"/>
      <c r="C26" s="177"/>
      <c r="D26" s="177"/>
      <c r="E26" s="177"/>
      <c r="F26" s="178"/>
      <c r="G26" s="182"/>
    </row>
    <row r="27" spans="1:7" s="6" customFormat="1" ht="15" customHeight="1" x14ac:dyDescent="0.25">
      <c r="A27" s="183" t="s">
        <v>130</v>
      </c>
      <c r="B27" s="182" t="s">
        <v>131</v>
      </c>
      <c r="C27" s="177">
        <v>0</v>
      </c>
      <c r="D27" s="177">
        <v>0</v>
      </c>
      <c r="E27" s="177">
        <f>D27-C27</f>
        <v>0</v>
      </c>
      <c r="F27" s="178"/>
      <c r="G27" s="182"/>
    </row>
    <row r="28" spans="1:7" s="1" customFormat="1" ht="3" customHeight="1" x14ac:dyDescent="0.2">
      <c r="A28" s="184"/>
      <c r="B28" s="37"/>
      <c r="C28" s="185"/>
      <c r="D28" s="185"/>
      <c r="E28" s="185"/>
      <c r="F28" s="15"/>
    </row>
    <row r="29" spans="1:7" s="1" customFormat="1" ht="12.75" x14ac:dyDescent="0.2">
      <c r="A29" s="186"/>
      <c r="B29" s="27"/>
      <c r="C29" s="27"/>
      <c r="D29" s="27"/>
      <c r="E29" s="27"/>
      <c r="F29" s="4">
        <v>53</v>
      </c>
    </row>
    <row r="30" spans="1:7" s="1" customFormat="1" ht="12.75" x14ac:dyDescent="0.2">
      <c r="A30" s="186"/>
      <c r="B30" s="27"/>
      <c r="C30" s="27"/>
      <c r="D30" s="27"/>
      <c r="E30" s="27"/>
      <c r="F30" s="4"/>
    </row>
    <row r="31" spans="1:7" s="1" customFormat="1" ht="12.75" x14ac:dyDescent="0.2">
      <c r="A31" s="186"/>
      <c r="B31" s="27"/>
      <c r="C31" s="27"/>
      <c r="D31" s="27"/>
      <c r="E31" s="27"/>
      <c r="F31" s="4"/>
    </row>
    <row r="32" spans="1:7" s="1" customFormat="1" ht="12.75" x14ac:dyDescent="0.2">
      <c r="A32" s="186"/>
      <c r="B32" s="27"/>
      <c r="C32" s="27"/>
      <c r="D32" s="27"/>
      <c r="E32" s="27"/>
    </row>
    <row r="33" spans="1:10" s="10" customFormat="1" ht="15" customHeight="1" x14ac:dyDescent="0.2">
      <c r="A33" s="29" t="s">
        <v>178</v>
      </c>
      <c r="B33" s="29"/>
      <c r="C33" s="29"/>
      <c r="D33" s="29"/>
      <c r="E33" s="392" t="s">
        <v>180</v>
      </c>
      <c r="F33" s="392"/>
      <c r="G33" s="19"/>
      <c r="H33" s="19"/>
      <c r="I33" s="19"/>
      <c r="J33" s="19"/>
    </row>
    <row r="34" spans="1:10" s="10" customFormat="1" ht="15" customHeight="1" x14ac:dyDescent="0.2">
      <c r="A34" s="298" t="s">
        <v>179</v>
      </c>
      <c r="B34" s="298"/>
      <c r="E34" s="392" t="s">
        <v>181</v>
      </c>
      <c r="F34" s="392"/>
      <c r="G34" s="19"/>
      <c r="H34" s="19"/>
      <c r="I34" s="19"/>
      <c r="J34" s="19"/>
    </row>
    <row r="35" spans="1:10" s="1" customFormat="1" ht="12.75" x14ac:dyDescent="0.2">
      <c r="A35" s="2"/>
      <c r="E35" s="8"/>
      <c r="F35" s="27"/>
      <c r="G35" s="8"/>
      <c r="H35" s="8"/>
      <c r="I35" s="8"/>
      <c r="J35" s="8"/>
    </row>
    <row r="36" spans="1:10" s="1" customFormat="1" ht="12.75" x14ac:dyDescent="0.2">
      <c r="A36" s="2"/>
      <c r="E36" s="27"/>
      <c r="F36" s="27"/>
      <c r="G36" s="27"/>
      <c r="J36" s="188"/>
    </row>
    <row r="37" spans="1:10" s="1" customFormat="1" ht="12.75" x14ac:dyDescent="0.2">
      <c r="A37" s="186"/>
      <c r="B37" s="27"/>
      <c r="C37" s="27"/>
      <c r="D37" s="27"/>
      <c r="E37" s="27"/>
    </row>
    <row r="38" spans="1:10" s="1" customFormat="1" ht="12.75" x14ac:dyDescent="0.2">
      <c r="A38" s="186"/>
      <c r="B38" s="27"/>
      <c r="C38" s="27"/>
      <c r="D38" s="27"/>
      <c r="E38" s="27"/>
    </row>
    <row r="39" spans="1:10" s="1" customFormat="1" ht="12.75" x14ac:dyDescent="0.2">
      <c r="A39" s="186"/>
      <c r="B39" s="27"/>
      <c r="C39" s="27"/>
      <c r="D39" s="27"/>
      <c r="E39" s="27"/>
    </row>
    <row r="40" spans="1:10" s="1" customFormat="1" ht="12.75" x14ac:dyDescent="0.2">
      <c r="A40" s="186"/>
      <c r="B40" s="27"/>
      <c r="C40" s="27"/>
      <c r="D40" s="27"/>
      <c r="E40" s="27"/>
    </row>
    <row r="41" spans="1:10" s="1" customFormat="1" ht="12.75" x14ac:dyDescent="0.2">
      <c r="A41" s="186"/>
      <c r="B41" s="27"/>
      <c r="C41" s="27"/>
      <c r="D41" s="27"/>
      <c r="E41" s="27"/>
    </row>
  </sheetData>
  <mergeCells count="11">
    <mergeCell ref="A9:B9"/>
    <mergeCell ref="E33:F33"/>
    <mergeCell ref="E34:F34"/>
    <mergeCell ref="A1:F1"/>
    <mergeCell ref="A2:F2"/>
    <mergeCell ref="A3:F3"/>
    <mergeCell ref="A4:F4"/>
    <mergeCell ref="A5:D5"/>
    <mergeCell ref="F5:F7"/>
    <mergeCell ref="A6:B7"/>
    <mergeCell ref="C6:D6"/>
  </mergeCells>
  <printOptions horizontalCentered="1"/>
  <pageMargins left="0.70866141732283472" right="0.70866141732283472" top="0.74803149606299213" bottom="0.74803149606299213" header="0.31496062992125984" footer="0.31496062992125984"/>
  <pageSetup scale="70" orientation="landscape" r:id="rId1"/>
  <ignoredErrors>
    <ignoredError sqref="A13:A27"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59"/>
  <sheetViews>
    <sheetView showGridLines="0" tabSelected="1" topLeftCell="A10" workbookViewId="0">
      <selection activeCell="A26" sqref="A26:XFD28"/>
    </sheetView>
  </sheetViews>
  <sheetFormatPr baseColWidth="10" defaultRowHeight="15" x14ac:dyDescent="0.25"/>
  <cols>
    <col min="1" max="1" width="7.7109375" style="39" customWidth="1"/>
    <col min="2" max="2" width="43.28515625" style="39" customWidth="1"/>
    <col min="3" max="4" width="13.7109375" style="85" customWidth="1"/>
    <col min="5" max="5" width="13.85546875" style="85" customWidth="1"/>
    <col min="6" max="6" width="18.85546875" style="39" customWidth="1"/>
    <col min="7" max="7" width="27.42578125" style="39" customWidth="1"/>
    <col min="8" max="8" width="40.7109375" style="39" customWidth="1"/>
    <col min="9" max="9" width="11.42578125" style="39"/>
  </cols>
  <sheetData>
    <row r="1" spans="1:8" s="39" customFormat="1" ht="15" customHeight="1" x14ac:dyDescent="0.2">
      <c r="A1" s="396" t="s">
        <v>4</v>
      </c>
      <c r="B1" s="396"/>
      <c r="C1" s="396"/>
      <c r="D1" s="396"/>
      <c r="E1" s="396"/>
      <c r="F1" s="396"/>
      <c r="G1" s="396"/>
      <c r="H1" s="396"/>
    </row>
    <row r="2" spans="1:8" s="39" customFormat="1" ht="15" customHeight="1" x14ac:dyDescent="0.2">
      <c r="A2" s="396" t="s">
        <v>132</v>
      </c>
      <c r="B2" s="396"/>
      <c r="C2" s="396"/>
      <c r="D2" s="396"/>
      <c r="E2" s="396"/>
      <c r="F2" s="396"/>
      <c r="G2" s="396"/>
      <c r="H2" s="396"/>
    </row>
    <row r="3" spans="1:8" s="190" customFormat="1" ht="15" customHeight="1" thickBot="1" x14ac:dyDescent="0.25">
      <c r="A3" s="397" t="s">
        <v>176</v>
      </c>
      <c r="B3" s="397"/>
      <c r="C3" s="397"/>
      <c r="D3" s="397"/>
      <c r="E3" s="397"/>
      <c r="F3" s="397"/>
      <c r="G3" s="397"/>
      <c r="H3" s="397"/>
    </row>
    <row r="4" spans="1:8" s="191" customFormat="1" ht="15" customHeight="1" thickBot="1" x14ac:dyDescent="0.25">
      <c r="A4" s="398" t="s">
        <v>177</v>
      </c>
      <c r="B4" s="398"/>
      <c r="C4" s="398"/>
      <c r="D4" s="398"/>
      <c r="E4" s="398"/>
      <c r="F4" s="398"/>
      <c r="G4" s="398"/>
      <c r="H4" s="398"/>
    </row>
    <row r="5" spans="1:8" s="192" customFormat="1" ht="15.95" customHeight="1" thickBot="1" x14ac:dyDescent="0.25">
      <c r="A5" s="399" t="s">
        <v>133</v>
      </c>
      <c r="B5" s="399"/>
      <c r="C5" s="400" t="s">
        <v>11</v>
      </c>
      <c r="D5" s="400"/>
      <c r="E5" s="400"/>
      <c r="F5" s="401" t="s">
        <v>134</v>
      </c>
      <c r="G5" s="401" t="s">
        <v>135</v>
      </c>
      <c r="H5" s="401" t="s">
        <v>136</v>
      </c>
    </row>
    <row r="6" spans="1:8" s="192" customFormat="1" ht="27.95" customHeight="1" thickBot="1" x14ac:dyDescent="0.25">
      <c r="A6" s="399"/>
      <c r="B6" s="399"/>
      <c r="C6" s="280" t="s">
        <v>13</v>
      </c>
      <c r="D6" s="281" t="s">
        <v>6</v>
      </c>
      <c r="E6" s="282" t="s">
        <v>7</v>
      </c>
      <c r="F6" s="402"/>
      <c r="G6" s="402"/>
      <c r="H6" s="402"/>
    </row>
    <row r="7" spans="1:8" s="192" customFormat="1" ht="3" customHeight="1" x14ac:dyDescent="0.2">
      <c r="A7" s="249"/>
      <c r="B7" s="193"/>
      <c r="C7" s="193"/>
      <c r="D7" s="194"/>
      <c r="E7" s="195"/>
      <c r="F7" s="196"/>
      <c r="G7" s="196"/>
      <c r="H7" s="250"/>
    </row>
    <row r="8" spans="1:8" s="192" customFormat="1" ht="12.75" customHeight="1" x14ac:dyDescent="0.2">
      <c r="A8" s="390" t="s">
        <v>9</v>
      </c>
      <c r="B8" s="391"/>
      <c r="C8" s="279">
        <f>SUM(C10,C25)</f>
        <v>0</v>
      </c>
      <c r="D8" s="279">
        <f>SUM(D10,D25)</f>
        <v>288374.68</v>
      </c>
      <c r="E8" s="279">
        <f>SUM(E10,E25)</f>
        <v>286246.43</v>
      </c>
      <c r="F8" s="248"/>
      <c r="G8" s="248"/>
      <c r="H8" s="250"/>
    </row>
    <row r="9" spans="1:8" s="192" customFormat="1" ht="12.75" customHeight="1" x14ac:dyDescent="0.2">
      <c r="A9" s="249"/>
      <c r="B9" s="193"/>
      <c r="C9" s="245"/>
      <c r="D9" s="246"/>
      <c r="E9" s="247"/>
      <c r="F9" s="248"/>
      <c r="G9" s="248"/>
      <c r="H9" s="250"/>
    </row>
    <row r="10" spans="1:8" s="40" customFormat="1" ht="12" x14ac:dyDescent="0.2">
      <c r="A10" s="403" t="s">
        <v>137</v>
      </c>
      <c r="B10" s="404"/>
      <c r="C10" s="100">
        <f>SUM(C11,C15,C19)</f>
        <v>0</v>
      </c>
      <c r="D10" s="100">
        <f t="shared" ref="D10:E10" si="0">SUM(D11,D15,D19)</f>
        <v>288374.68</v>
      </c>
      <c r="E10" s="100">
        <f t="shared" si="0"/>
        <v>286246.43</v>
      </c>
      <c r="F10" s="197"/>
      <c r="G10" s="197"/>
      <c r="H10" s="197"/>
    </row>
    <row r="11" spans="1:8" s="55" customFormat="1" ht="13.5" customHeight="1" x14ac:dyDescent="0.25">
      <c r="A11" s="405" t="s">
        <v>138</v>
      </c>
      <c r="B11" s="405"/>
      <c r="C11" s="58">
        <f>SUM(C12:C13)</f>
        <v>0</v>
      </c>
      <c r="D11" s="58">
        <f t="shared" ref="D11:E11" si="1">SUM(D12:D13)</f>
        <v>0</v>
      </c>
      <c r="E11" s="58">
        <f t="shared" si="1"/>
        <v>0</v>
      </c>
      <c r="F11" s="198"/>
      <c r="G11" s="198"/>
      <c r="H11" s="198"/>
    </row>
    <row r="12" spans="1:8" s="55" customFormat="1" ht="13.5" customHeight="1" x14ac:dyDescent="0.25">
      <c r="A12" s="199">
        <v>41101</v>
      </c>
      <c r="B12" s="200" t="s">
        <v>139</v>
      </c>
      <c r="C12" s="299">
        <v>0</v>
      </c>
      <c r="D12" s="299">
        <v>0</v>
      </c>
      <c r="E12" s="299">
        <v>0</v>
      </c>
      <c r="F12" s="198"/>
      <c r="G12" s="198"/>
      <c r="H12" s="202"/>
    </row>
    <row r="13" spans="1:8" s="55" customFormat="1" ht="13.5" customHeight="1" x14ac:dyDescent="0.25">
      <c r="A13" s="199">
        <v>41102</v>
      </c>
      <c r="B13" s="200" t="s">
        <v>140</v>
      </c>
      <c r="C13" s="299">
        <v>0</v>
      </c>
      <c r="D13" s="299">
        <v>0</v>
      </c>
      <c r="E13" s="299">
        <v>0</v>
      </c>
      <c r="F13" s="198"/>
      <c r="G13" s="198"/>
      <c r="H13" s="198"/>
    </row>
    <row r="14" spans="1:8" s="55" customFormat="1" ht="6" customHeight="1" x14ac:dyDescent="0.25">
      <c r="A14" s="199"/>
      <c r="B14" s="200"/>
      <c r="C14" s="201"/>
      <c r="D14" s="201"/>
      <c r="E14" s="201"/>
      <c r="F14" s="198"/>
      <c r="G14" s="198"/>
      <c r="H14" s="198"/>
    </row>
    <row r="15" spans="1:8" s="55" customFormat="1" ht="13.5" customHeight="1" x14ac:dyDescent="0.25">
      <c r="A15" s="406" t="s">
        <v>141</v>
      </c>
      <c r="B15" s="407"/>
      <c r="C15" s="203">
        <f>SUM(C16:C17)</f>
        <v>0</v>
      </c>
      <c r="D15" s="203">
        <f t="shared" ref="D15:E15" si="2">SUM(D16:D17)</f>
        <v>288374.68</v>
      </c>
      <c r="E15" s="203">
        <f t="shared" si="2"/>
        <v>286246.43</v>
      </c>
      <c r="F15" s="300"/>
      <c r="G15" s="202"/>
      <c r="H15" s="202"/>
    </row>
    <row r="16" spans="1:8" s="55" customFormat="1" ht="24.75" customHeight="1" x14ac:dyDescent="0.25">
      <c r="A16" s="204">
        <v>43909</v>
      </c>
      <c r="B16" s="205" t="s">
        <v>142</v>
      </c>
      <c r="C16" s="201">
        <v>0</v>
      </c>
      <c r="D16" s="201">
        <v>288374.68</v>
      </c>
      <c r="E16" s="201">
        <v>286246.43</v>
      </c>
      <c r="F16" s="198" t="s">
        <v>267</v>
      </c>
      <c r="G16" s="198" t="s">
        <v>268</v>
      </c>
      <c r="H16" s="202" t="s">
        <v>269</v>
      </c>
    </row>
    <row r="17" spans="1:8" s="55" customFormat="1" ht="13.5" customHeight="1" x14ac:dyDescent="0.25">
      <c r="A17" s="204">
        <v>43910</v>
      </c>
      <c r="B17" s="205" t="s">
        <v>143</v>
      </c>
      <c r="C17" s="201"/>
      <c r="D17" s="201"/>
      <c r="E17" s="201"/>
      <c r="F17" s="198"/>
      <c r="G17" s="198"/>
      <c r="H17" s="202"/>
    </row>
    <row r="18" spans="1:8" s="55" customFormat="1" ht="6" customHeight="1" x14ac:dyDescent="0.25">
      <c r="A18" s="204"/>
      <c r="B18" s="205"/>
      <c r="C18" s="201"/>
      <c r="D18" s="201"/>
      <c r="E18" s="201"/>
      <c r="F18" s="198"/>
      <c r="G18" s="198"/>
      <c r="H18" s="202"/>
    </row>
    <row r="19" spans="1:8" s="55" customFormat="1" ht="13.5" customHeight="1" x14ac:dyDescent="0.2">
      <c r="A19" s="394" t="s">
        <v>144</v>
      </c>
      <c r="B19" s="395"/>
      <c r="C19" s="203">
        <f>SUM(C20:C23)</f>
        <v>0</v>
      </c>
      <c r="D19" s="203">
        <f t="shared" ref="D19:E19" si="3">SUM(D20:D23)</f>
        <v>0</v>
      </c>
      <c r="E19" s="203">
        <f t="shared" si="3"/>
        <v>0</v>
      </c>
      <c r="F19" s="198"/>
      <c r="G19" s="198"/>
      <c r="H19" s="202"/>
    </row>
    <row r="20" spans="1:8" s="55" customFormat="1" ht="24" x14ac:dyDescent="0.25">
      <c r="A20" s="199">
        <v>44101</v>
      </c>
      <c r="B20" s="200" t="s">
        <v>145</v>
      </c>
      <c r="C20" s="299">
        <v>0</v>
      </c>
      <c r="D20" s="299">
        <v>0</v>
      </c>
      <c r="E20" s="299">
        <v>0</v>
      </c>
      <c r="F20" s="198"/>
      <c r="G20" s="198"/>
      <c r="H20" s="202"/>
    </row>
    <row r="21" spans="1:8" s="55" customFormat="1" ht="13.5" customHeight="1" x14ac:dyDescent="0.25">
      <c r="A21" s="204">
        <v>44102</v>
      </c>
      <c r="B21" s="205" t="s">
        <v>146</v>
      </c>
      <c r="C21" s="299">
        <v>0</v>
      </c>
      <c r="D21" s="299">
        <v>0</v>
      </c>
      <c r="E21" s="299">
        <v>0</v>
      </c>
      <c r="F21" s="198"/>
      <c r="G21" s="198"/>
      <c r="H21" s="202"/>
    </row>
    <row r="22" spans="1:8" s="55" customFormat="1" ht="13.5" customHeight="1" x14ac:dyDescent="0.25">
      <c r="A22" s="204">
        <v>44301</v>
      </c>
      <c r="B22" s="205" t="s">
        <v>147</v>
      </c>
      <c r="C22" s="299">
        <v>0</v>
      </c>
      <c r="D22" s="299">
        <v>0</v>
      </c>
      <c r="E22" s="299">
        <v>0</v>
      </c>
      <c r="F22" s="198"/>
      <c r="G22" s="198"/>
      <c r="H22" s="202"/>
    </row>
    <row r="23" spans="1:8" s="55" customFormat="1" ht="13.5" customHeight="1" x14ac:dyDescent="0.25">
      <c r="A23" s="204">
        <v>44501</v>
      </c>
      <c r="B23" s="205" t="s">
        <v>148</v>
      </c>
      <c r="C23" s="299">
        <v>0</v>
      </c>
      <c r="D23" s="299">
        <v>0</v>
      </c>
      <c r="E23" s="299">
        <v>0</v>
      </c>
      <c r="F23" s="198"/>
      <c r="G23" s="198"/>
      <c r="H23" s="202"/>
    </row>
    <row r="24" spans="1:8" s="55" customFormat="1" ht="12.75" customHeight="1" x14ac:dyDescent="0.25">
      <c r="A24" s="199"/>
      <c r="B24" s="200"/>
      <c r="C24" s="201"/>
      <c r="D24" s="201"/>
      <c r="E24" s="201"/>
      <c r="F24" s="202"/>
      <c r="G24" s="202"/>
      <c r="H24" s="202"/>
    </row>
    <row r="25" spans="1:8" s="40" customFormat="1" ht="13.5" customHeight="1" x14ac:dyDescent="0.2">
      <c r="A25" s="403" t="s">
        <v>149</v>
      </c>
      <c r="B25" s="404"/>
      <c r="C25" s="100">
        <f>SUM(C26,C30,C33)</f>
        <v>0</v>
      </c>
      <c r="D25" s="100">
        <f t="shared" ref="D25:E25" si="4">SUM(D26,D30,D33)</f>
        <v>0</v>
      </c>
      <c r="E25" s="100">
        <f t="shared" si="4"/>
        <v>0</v>
      </c>
      <c r="F25" s="197"/>
      <c r="G25" s="197"/>
      <c r="H25" s="253"/>
    </row>
    <row r="26" spans="1:8" s="55" customFormat="1" ht="13.5" hidden="1" customHeight="1" x14ac:dyDescent="0.2">
      <c r="A26" s="394" t="s">
        <v>138</v>
      </c>
      <c r="B26" s="395"/>
      <c r="C26" s="203">
        <f>SUM(C27:C28)</f>
        <v>0</v>
      </c>
      <c r="D26" s="203">
        <f t="shared" ref="D26:E26" si="5">SUM(D27:D28)</f>
        <v>0</v>
      </c>
      <c r="E26" s="203">
        <f t="shared" si="5"/>
        <v>0</v>
      </c>
      <c r="F26" s="198"/>
      <c r="G26" s="198"/>
      <c r="H26" s="202"/>
    </row>
    <row r="27" spans="1:8" s="55" customFormat="1" ht="13.5" hidden="1" customHeight="1" x14ac:dyDescent="0.25">
      <c r="A27" s="199">
        <v>41501</v>
      </c>
      <c r="B27" s="200" t="s">
        <v>139</v>
      </c>
      <c r="C27" s="299">
        <v>0</v>
      </c>
      <c r="D27" s="299">
        <v>0</v>
      </c>
      <c r="E27" s="299">
        <v>0</v>
      </c>
      <c r="F27" s="202"/>
      <c r="G27" s="202"/>
      <c r="H27" s="202"/>
    </row>
    <row r="28" spans="1:8" s="55" customFormat="1" ht="36" hidden="1" x14ac:dyDescent="0.25">
      <c r="A28" s="199">
        <v>41511</v>
      </c>
      <c r="B28" s="200" t="s">
        <v>150</v>
      </c>
      <c r="C28" s="299">
        <v>0</v>
      </c>
      <c r="D28" s="299">
        <v>0</v>
      </c>
      <c r="E28" s="299">
        <v>0</v>
      </c>
      <c r="F28" s="202"/>
      <c r="G28" s="202"/>
      <c r="H28" s="202"/>
    </row>
    <row r="29" spans="1:8" s="55" customFormat="1" ht="6" customHeight="1" x14ac:dyDescent="0.25">
      <c r="A29" s="199"/>
      <c r="B29" s="200"/>
      <c r="C29" s="201"/>
      <c r="D29" s="201"/>
      <c r="E29" s="201"/>
      <c r="F29" s="202"/>
      <c r="G29" s="202"/>
      <c r="H29" s="202"/>
    </row>
    <row r="30" spans="1:8" s="55" customFormat="1" ht="13.5" hidden="1" customHeight="1" x14ac:dyDescent="0.2">
      <c r="A30" s="394" t="s">
        <v>144</v>
      </c>
      <c r="B30" s="395"/>
      <c r="C30" s="203">
        <f>SUM(C31)</f>
        <v>0</v>
      </c>
      <c r="D30" s="203">
        <f>SUM(D31)</f>
        <v>0</v>
      </c>
      <c r="E30" s="203">
        <f>SUM(E31)</f>
        <v>0</v>
      </c>
      <c r="F30" s="198"/>
      <c r="G30" s="198"/>
      <c r="H30" s="202"/>
    </row>
    <row r="31" spans="1:8" s="55" customFormat="1" ht="12" hidden="1" x14ac:dyDescent="0.25">
      <c r="A31" s="199">
        <v>44107</v>
      </c>
      <c r="B31" s="205" t="s">
        <v>151</v>
      </c>
      <c r="C31" s="201">
        <v>0</v>
      </c>
      <c r="D31" s="201">
        <v>0</v>
      </c>
      <c r="E31" s="201">
        <v>0</v>
      </c>
      <c r="F31" s="202"/>
      <c r="G31" s="202"/>
      <c r="H31" s="202"/>
    </row>
    <row r="32" spans="1:8" s="55" customFormat="1" ht="6" hidden="1" customHeight="1" x14ac:dyDescent="0.2">
      <c r="A32" s="206"/>
      <c r="B32" s="207"/>
      <c r="C32" s="203"/>
      <c r="D32" s="203"/>
      <c r="E32" s="203"/>
      <c r="F32" s="198"/>
      <c r="G32" s="198"/>
      <c r="H32" s="202"/>
    </row>
    <row r="33" spans="1:10" s="55" customFormat="1" ht="12.75" hidden="1" customHeight="1" x14ac:dyDescent="0.25">
      <c r="A33" s="406" t="s">
        <v>152</v>
      </c>
      <c r="B33" s="407"/>
      <c r="C33" s="203">
        <f>SUM(C34:C35)</f>
        <v>0</v>
      </c>
      <c r="D33" s="203">
        <f t="shared" ref="D33:E33" si="6">SUM(D34:D35)</f>
        <v>0</v>
      </c>
      <c r="E33" s="203">
        <f t="shared" si="6"/>
        <v>0</v>
      </c>
      <c r="F33" s="202"/>
      <c r="G33" s="202"/>
      <c r="H33" s="202"/>
    </row>
    <row r="34" spans="1:10" s="55" customFormat="1" ht="12" hidden="1" x14ac:dyDescent="0.25">
      <c r="A34" s="199">
        <v>45102</v>
      </c>
      <c r="B34" s="200" t="s">
        <v>153</v>
      </c>
      <c r="C34" s="299">
        <v>0</v>
      </c>
      <c r="D34" s="299">
        <v>0</v>
      </c>
      <c r="E34" s="299">
        <v>0</v>
      </c>
      <c r="F34" s="202"/>
      <c r="G34" s="202"/>
      <c r="H34" s="202"/>
    </row>
    <row r="35" spans="1:10" s="55" customFormat="1" ht="12.75" hidden="1" customHeight="1" x14ac:dyDescent="0.25">
      <c r="A35" s="199">
        <v>45201</v>
      </c>
      <c r="B35" s="200" t="s">
        <v>154</v>
      </c>
      <c r="C35" s="299">
        <v>0</v>
      </c>
      <c r="D35" s="299">
        <v>0</v>
      </c>
      <c r="E35" s="299">
        <v>0</v>
      </c>
      <c r="F35" s="202"/>
      <c r="G35" s="202"/>
      <c r="H35" s="202"/>
    </row>
    <row r="36" spans="1:10" s="55" customFormat="1" ht="12" x14ac:dyDescent="0.25">
      <c r="A36" s="199"/>
      <c r="B36" s="200"/>
      <c r="C36" s="201"/>
      <c r="D36" s="201"/>
      <c r="E36" s="201"/>
      <c r="F36" s="198"/>
      <c r="G36" s="198"/>
      <c r="H36" s="202"/>
    </row>
    <row r="37" spans="1:10" s="39" customFormat="1" ht="49.5" customHeight="1" x14ac:dyDescent="0.2">
      <c r="A37" s="412" t="s">
        <v>270</v>
      </c>
      <c r="B37" s="413"/>
      <c r="C37" s="208"/>
      <c r="D37" s="208"/>
      <c r="E37" s="208"/>
      <c r="F37" s="209"/>
      <c r="G37" s="209"/>
      <c r="H37" s="209"/>
    </row>
    <row r="38" spans="1:10" s="39" customFormat="1" ht="4.5" customHeight="1" x14ac:dyDescent="0.2">
      <c r="A38" s="210"/>
      <c r="B38" s="211"/>
      <c r="C38" s="208"/>
      <c r="D38" s="208"/>
      <c r="E38" s="208"/>
      <c r="F38" s="209"/>
      <c r="G38" s="209"/>
      <c r="H38" s="209"/>
    </row>
    <row r="39" spans="1:10" s="39" customFormat="1" ht="36" hidden="1" customHeight="1" x14ac:dyDescent="0.2">
      <c r="A39" s="414" t="s">
        <v>155</v>
      </c>
      <c r="B39" s="413"/>
      <c r="C39" s="302"/>
      <c r="D39" s="302"/>
      <c r="E39" s="302"/>
      <c r="F39" s="303"/>
      <c r="G39" s="303"/>
      <c r="H39" s="303"/>
    </row>
    <row r="40" spans="1:10" s="39" customFormat="1" ht="48" customHeight="1" x14ac:dyDescent="0.2">
      <c r="A40" s="216"/>
      <c r="B40" s="217"/>
      <c r="C40" s="251"/>
      <c r="D40" s="251"/>
      <c r="E40" s="251"/>
      <c r="F40" s="252"/>
      <c r="G40" s="252"/>
      <c r="H40" s="252"/>
    </row>
    <row r="41" spans="1:10" s="39" customFormat="1" ht="12.75" customHeight="1" x14ac:dyDescent="0.2">
      <c r="A41" s="88"/>
      <c r="B41" s="88"/>
      <c r="C41" s="212"/>
      <c r="D41" s="212"/>
      <c r="E41" s="212"/>
      <c r="F41" s="88"/>
      <c r="G41" s="88"/>
      <c r="H41" s="213">
        <v>56</v>
      </c>
    </row>
    <row r="42" spans="1:10" s="39" customFormat="1" ht="12.75" customHeight="1" x14ac:dyDescent="0.2">
      <c r="A42" s="88"/>
      <c r="B42" s="88"/>
      <c r="C42" s="212"/>
      <c r="D42" s="212"/>
      <c r="E42" s="212"/>
      <c r="F42" s="88"/>
      <c r="G42" s="88"/>
      <c r="H42" s="213"/>
    </row>
    <row r="43" spans="1:10" s="84" customFormat="1" ht="12.75" x14ac:dyDescent="0.2">
      <c r="A43" s="415" t="s">
        <v>178</v>
      </c>
      <c r="B43" s="415"/>
      <c r="C43" s="301"/>
      <c r="F43" s="348" t="s">
        <v>180</v>
      </c>
      <c r="G43" s="348"/>
      <c r="H43" s="348"/>
    </row>
    <row r="44" spans="1:10" s="39" customFormat="1" ht="12.75" x14ac:dyDescent="0.2">
      <c r="A44" s="415" t="s">
        <v>179</v>
      </c>
      <c r="B44" s="415"/>
      <c r="C44" s="212"/>
      <c r="D44" s="212"/>
      <c r="E44" s="212"/>
      <c r="F44" s="408" t="s">
        <v>181</v>
      </c>
      <c r="G44" s="408"/>
      <c r="H44" s="408"/>
      <c r="I44" s="214"/>
      <c r="J44" s="214"/>
    </row>
    <row r="45" spans="1:10" s="39" customFormat="1" ht="12.75" x14ac:dyDescent="0.2">
      <c r="B45" s="88"/>
      <c r="C45" s="212"/>
      <c r="D45" s="212"/>
      <c r="E45" s="212"/>
      <c r="F45" s="88"/>
      <c r="G45" s="88"/>
      <c r="H45" s="215"/>
    </row>
    <row r="46" spans="1:10" s="39" customFormat="1" ht="12.75" x14ac:dyDescent="0.2">
      <c r="A46" s="409"/>
      <c r="B46" s="409"/>
      <c r="C46" s="409"/>
      <c r="D46" s="409"/>
      <c r="E46" s="409"/>
      <c r="F46" s="410"/>
      <c r="G46" s="410"/>
      <c r="H46" s="411"/>
    </row>
    <row r="47" spans="1:10" s="39" customFormat="1" ht="12.75" x14ac:dyDescent="0.2">
      <c r="A47" s="88"/>
      <c r="B47" s="88"/>
      <c r="C47" s="212"/>
      <c r="D47" s="212"/>
      <c r="E47" s="212"/>
      <c r="F47" s="88"/>
      <c r="G47" s="88"/>
      <c r="H47" s="215"/>
    </row>
    <row r="48" spans="1:10" s="39" customFormat="1" ht="12.75" x14ac:dyDescent="0.2">
      <c r="A48" s="88"/>
      <c r="B48" s="88"/>
      <c r="C48" s="212"/>
      <c r="D48" s="212"/>
      <c r="E48" s="212"/>
      <c r="F48" s="88"/>
      <c r="G48" s="88"/>
      <c r="H48" s="88"/>
    </row>
    <row r="49" spans="1:8" s="39" customFormat="1" ht="12.75" x14ac:dyDescent="0.2">
      <c r="A49" s="88"/>
      <c r="B49" s="88"/>
      <c r="C49" s="212"/>
      <c r="D49" s="212"/>
      <c r="E49" s="212"/>
      <c r="F49" s="88"/>
      <c r="G49" s="88"/>
      <c r="H49" s="88"/>
    </row>
    <row r="50" spans="1:8" s="39" customFormat="1" ht="12.75" x14ac:dyDescent="0.2">
      <c r="A50" s="88"/>
      <c r="B50" s="88"/>
      <c r="C50" s="212"/>
      <c r="D50" s="212"/>
      <c r="E50" s="212"/>
      <c r="F50" s="88"/>
      <c r="G50" s="88"/>
      <c r="H50" s="88"/>
    </row>
    <row r="51" spans="1:8" s="39" customFormat="1" ht="12.75" x14ac:dyDescent="0.2">
      <c r="A51" s="88"/>
      <c r="B51" s="88"/>
      <c r="C51" s="212"/>
      <c r="D51" s="212"/>
      <c r="E51" s="212"/>
      <c r="F51" s="88"/>
      <c r="G51" s="88"/>
      <c r="H51" s="88"/>
    </row>
    <row r="52" spans="1:8" s="39" customFormat="1" ht="12.75" x14ac:dyDescent="0.2">
      <c r="A52" s="88"/>
      <c r="B52" s="88"/>
      <c r="C52" s="212"/>
      <c r="D52" s="212"/>
      <c r="E52" s="212"/>
      <c r="F52" s="88"/>
      <c r="G52" s="88"/>
      <c r="H52" s="88"/>
    </row>
    <row r="53" spans="1:8" x14ac:dyDescent="0.25">
      <c r="A53" s="88"/>
      <c r="B53" s="88"/>
      <c r="C53" s="212"/>
      <c r="D53" s="212"/>
      <c r="E53" s="212"/>
      <c r="F53" s="88"/>
      <c r="G53" s="88"/>
      <c r="H53" s="88"/>
    </row>
    <row r="54" spans="1:8" x14ac:dyDescent="0.25">
      <c r="A54" s="88"/>
      <c r="B54" s="88"/>
      <c r="C54" s="212"/>
      <c r="D54" s="212"/>
      <c r="E54" s="212"/>
      <c r="F54" s="88"/>
      <c r="G54" s="88"/>
      <c r="H54" s="88"/>
    </row>
    <row r="55" spans="1:8" x14ac:dyDescent="0.25">
      <c r="A55" s="88"/>
      <c r="B55" s="88"/>
      <c r="C55" s="212"/>
      <c r="D55" s="212"/>
      <c r="E55" s="212"/>
      <c r="F55" s="88"/>
      <c r="G55" s="88"/>
      <c r="H55" s="88"/>
    </row>
    <row r="56" spans="1:8" x14ac:dyDescent="0.25">
      <c r="A56" s="88"/>
      <c r="B56" s="88"/>
      <c r="C56" s="212"/>
      <c r="D56" s="212"/>
      <c r="E56" s="212"/>
      <c r="F56" s="88"/>
      <c r="G56" s="88"/>
      <c r="H56" s="88"/>
    </row>
    <row r="57" spans="1:8" x14ac:dyDescent="0.25">
      <c r="A57" s="88"/>
      <c r="B57" s="88"/>
      <c r="C57" s="212"/>
      <c r="D57" s="212"/>
      <c r="E57" s="212"/>
      <c r="F57" s="88"/>
      <c r="G57" s="88"/>
      <c r="H57" s="88"/>
    </row>
    <row r="58" spans="1:8" x14ac:dyDescent="0.25">
      <c r="A58" s="88"/>
      <c r="B58" s="88"/>
      <c r="C58" s="212"/>
      <c r="D58" s="212"/>
      <c r="E58" s="212"/>
      <c r="F58" s="88"/>
      <c r="G58" s="88"/>
      <c r="H58" s="88"/>
    </row>
    <row r="59" spans="1:8" x14ac:dyDescent="0.25">
      <c r="A59" s="88"/>
      <c r="B59" s="88"/>
      <c r="C59" s="212"/>
      <c r="D59" s="212"/>
      <c r="E59" s="212"/>
      <c r="F59" s="88"/>
      <c r="G59" s="88"/>
      <c r="H59" s="88"/>
    </row>
  </sheetData>
  <mergeCells count="26">
    <mergeCell ref="F43:H43"/>
    <mergeCell ref="F44:H44"/>
    <mergeCell ref="A46:E46"/>
    <mergeCell ref="F46:H46"/>
    <mergeCell ref="A30:B30"/>
    <mergeCell ref="A33:B33"/>
    <mergeCell ref="A37:B37"/>
    <mergeCell ref="A39:B39"/>
    <mergeCell ref="A43:B43"/>
    <mergeCell ref="A44:B44"/>
    <mergeCell ref="A26:B26"/>
    <mergeCell ref="A1:H1"/>
    <mergeCell ref="A2:H2"/>
    <mergeCell ref="A3:H3"/>
    <mergeCell ref="A4:H4"/>
    <mergeCell ref="A5:B6"/>
    <mergeCell ref="C5:E5"/>
    <mergeCell ref="F5:F6"/>
    <mergeCell ref="G5:G6"/>
    <mergeCell ref="H5:H6"/>
    <mergeCell ref="A10:B10"/>
    <mergeCell ref="A11:B11"/>
    <mergeCell ref="A15:B15"/>
    <mergeCell ref="A19:B19"/>
    <mergeCell ref="A25:B25"/>
    <mergeCell ref="A8:B8"/>
  </mergeCells>
  <printOptions horizontalCentered="1"/>
  <pageMargins left="0.70866141732283472" right="0.70866141732283472" top="0.74803149606299213" bottom="0.74803149606299213" header="0.31496062992125984" footer="0.31496062992125984"/>
  <pageSetup scale="6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P43"/>
  <sheetViews>
    <sheetView showGridLines="0" topLeftCell="A20" zoomScale="85" zoomScaleNormal="85" workbookViewId="0">
      <selection activeCell="A3" sqref="A3:N3"/>
    </sheetView>
  </sheetViews>
  <sheetFormatPr baseColWidth="10" defaultRowHeight="15" x14ac:dyDescent="0.25"/>
  <cols>
    <col min="1" max="1" width="3.85546875" style="1" customWidth="1"/>
    <col min="2" max="2" width="8.28515625" style="1" customWidth="1"/>
    <col min="3" max="3" width="66.7109375" style="1" customWidth="1"/>
    <col min="4" max="7" width="13.85546875" style="1" customWidth="1"/>
    <col min="8" max="8" width="15.28515625" style="1" bestFit="1" customWidth="1"/>
    <col min="9" max="9" width="13.85546875" style="1" customWidth="1"/>
    <col min="10" max="10" width="11.42578125" style="1"/>
  </cols>
  <sheetData>
    <row r="1" spans="1:16" x14ac:dyDescent="0.25">
      <c r="A1" s="317" t="s">
        <v>4</v>
      </c>
      <c r="B1" s="317"/>
      <c r="C1" s="317"/>
      <c r="D1" s="317"/>
      <c r="E1" s="317"/>
      <c r="F1" s="317"/>
      <c r="G1" s="317"/>
      <c r="H1" s="317"/>
      <c r="I1" s="317"/>
      <c r="K1" s="1"/>
      <c r="L1" s="1"/>
      <c r="M1" s="1"/>
      <c r="N1" s="1"/>
      <c r="O1" s="1"/>
      <c r="P1" s="1"/>
    </row>
    <row r="2" spans="1:16" s="1" customFormat="1" ht="12.75" x14ac:dyDescent="0.2">
      <c r="A2" s="317" t="s">
        <v>156</v>
      </c>
      <c r="B2" s="317"/>
      <c r="C2" s="317"/>
      <c r="D2" s="317"/>
      <c r="E2" s="317"/>
      <c r="F2" s="317"/>
      <c r="G2" s="317"/>
      <c r="H2" s="317"/>
      <c r="I2" s="317"/>
    </row>
    <row r="3" spans="1:16" s="14" customFormat="1" ht="12" x14ac:dyDescent="0.2">
      <c r="A3" s="318" t="s">
        <v>176</v>
      </c>
      <c r="B3" s="318"/>
      <c r="C3" s="318"/>
      <c r="D3" s="318"/>
      <c r="E3" s="318"/>
      <c r="F3" s="318"/>
      <c r="G3" s="318"/>
      <c r="H3" s="318"/>
      <c r="I3" s="318"/>
    </row>
    <row r="4" spans="1:16" s="14" customFormat="1" ht="18" customHeight="1" x14ac:dyDescent="0.2">
      <c r="A4" s="425" t="s">
        <v>177</v>
      </c>
      <c r="B4" s="425"/>
      <c r="C4" s="425"/>
      <c r="D4" s="425"/>
      <c r="E4" s="425"/>
      <c r="F4" s="425"/>
      <c r="G4" s="425"/>
      <c r="H4" s="425"/>
      <c r="I4" s="425"/>
    </row>
    <row r="5" spans="1:16" s="10" customFormat="1" ht="20.25" customHeight="1" x14ac:dyDescent="0.2">
      <c r="A5" s="416" t="s">
        <v>157</v>
      </c>
      <c r="B5" s="416"/>
      <c r="C5" s="416"/>
      <c r="D5" s="416"/>
      <c r="E5" s="416"/>
      <c r="F5" s="416"/>
      <c r="G5" s="416"/>
      <c r="H5" s="416"/>
      <c r="I5" s="416"/>
    </row>
    <row r="6" spans="1:16" s="10" customFormat="1" ht="3" customHeight="1" x14ac:dyDescent="0.2">
      <c r="A6" s="218"/>
      <c r="B6" s="218"/>
      <c r="C6" s="218"/>
      <c r="D6" s="218"/>
      <c r="E6" s="218"/>
      <c r="F6" s="218"/>
      <c r="G6" s="218"/>
      <c r="H6" s="218"/>
      <c r="I6" s="218"/>
    </row>
    <row r="7" spans="1:16" s="1" customFormat="1" ht="12.75" x14ac:dyDescent="0.2">
      <c r="A7" s="421" t="s">
        <v>158</v>
      </c>
      <c r="B7" s="422"/>
      <c r="C7" s="422"/>
      <c r="D7" s="422"/>
      <c r="E7" s="422"/>
      <c r="F7" s="390" t="s">
        <v>9</v>
      </c>
      <c r="G7" s="423"/>
      <c r="H7" s="419">
        <f>G9+G14+G17</f>
        <v>988334069</v>
      </c>
      <c r="I7" s="420"/>
    </row>
    <row r="8" spans="1:16" s="1" customFormat="1" ht="12.75" x14ac:dyDescent="0.2">
      <c r="A8" s="257"/>
      <c r="B8" s="258"/>
      <c r="C8" s="258"/>
      <c r="D8" s="258"/>
      <c r="E8" s="258"/>
      <c r="F8" s="255"/>
      <c r="G8" s="255"/>
      <c r="H8" s="256"/>
      <c r="I8" s="254"/>
    </row>
    <row r="9" spans="1:16" s="1" customFormat="1" ht="12.75" x14ac:dyDescent="0.2">
      <c r="A9" s="259"/>
      <c r="B9" s="304" t="s">
        <v>73</v>
      </c>
      <c r="C9" s="304" t="s">
        <v>74</v>
      </c>
      <c r="D9" s="260"/>
      <c r="E9" s="260"/>
      <c r="F9" s="305"/>
      <c r="G9" s="305">
        <v>23644931</v>
      </c>
      <c r="H9" s="260"/>
      <c r="I9" s="261"/>
    </row>
    <row r="10" spans="1:16" s="1" customFormat="1" ht="12.75" x14ac:dyDescent="0.2">
      <c r="A10" s="13"/>
      <c r="B10" s="5"/>
      <c r="C10" s="5" t="s">
        <v>273</v>
      </c>
      <c r="D10" s="5"/>
      <c r="E10" s="5"/>
      <c r="F10" s="5"/>
      <c r="G10" s="5"/>
      <c r="H10" s="5"/>
      <c r="I10" s="219"/>
    </row>
    <row r="11" spans="1:16" s="1" customFormat="1" ht="42.75" customHeight="1" x14ac:dyDescent="0.2">
      <c r="A11" s="13"/>
      <c r="B11" s="6"/>
      <c r="C11" s="417" t="s">
        <v>271</v>
      </c>
      <c r="D11" s="417"/>
      <c r="E11" s="417"/>
      <c r="F11" s="417"/>
      <c r="G11" s="417"/>
      <c r="H11" s="417"/>
      <c r="I11" s="418"/>
    </row>
    <row r="12" spans="1:16" s="14" customFormat="1" ht="12" customHeight="1" x14ac:dyDescent="0.2">
      <c r="A12" s="220"/>
      <c r="B12" s="7"/>
      <c r="C12" s="283" t="s">
        <v>274</v>
      </c>
      <c r="D12" s="7"/>
      <c r="E12" s="7"/>
      <c r="F12" s="7"/>
      <c r="G12" s="7"/>
      <c r="H12" s="7"/>
      <c r="I12" s="9"/>
    </row>
    <row r="13" spans="1:16" s="14" customFormat="1" ht="99" customHeight="1" x14ac:dyDescent="0.2">
      <c r="A13" s="306"/>
      <c r="B13" s="286"/>
      <c r="C13" s="417" t="s">
        <v>272</v>
      </c>
      <c r="D13" s="417"/>
      <c r="E13" s="417"/>
      <c r="F13" s="417"/>
      <c r="G13" s="417"/>
      <c r="H13" s="417"/>
      <c r="I13" s="418"/>
    </row>
    <row r="14" spans="1:16" s="1" customFormat="1" ht="12.75" x14ac:dyDescent="0.2">
      <c r="A14" s="259"/>
      <c r="B14" s="304" t="s">
        <v>275</v>
      </c>
      <c r="C14" s="304"/>
      <c r="D14" s="260"/>
      <c r="E14" s="260"/>
      <c r="F14" s="305"/>
      <c r="G14" s="305">
        <v>12190005</v>
      </c>
      <c r="H14" s="260"/>
      <c r="I14" s="261"/>
    </row>
    <row r="15" spans="1:16" s="1" customFormat="1" ht="12.75" x14ac:dyDescent="0.2">
      <c r="A15" s="13"/>
      <c r="B15" s="5"/>
      <c r="C15" s="5" t="s">
        <v>276</v>
      </c>
      <c r="D15" s="5"/>
      <c r="E15" s="5"/>
      <c r="F15" s="5"/>
      <c r="G15" s="5"/>
      <c r="H15" s="5"/>
      <c r="I15" s="219"/>
    </row>
    <row r="16" spans="1:16" s="1" customFormat="1" ht="44.25" customHeight="1" x14ac:dyDescent="0.2">
      <c r="A16" s="13"/>
      <c r="B16" s="6"/>
      <c r="C16" s="417" t="s">
        <v>277</v>
      </c>
      <c r="D16" s="417"/>
      <c r="E16" s="417"/>
      <c r="F16" s="417"/>
      <c r="G16" s="417"/>
      <c r="H16" s="417"/>
      <c r="I16" s="418"/>
    </row>
    <row r="17" spans="1:9" s="1" customFormat="1" ht="12.75" x14ac:dyDescent="0.2">
      <c r="A17" s="259"/>
      <c r="B17" s="426" t="s">
        <v>90</v>
      </c>
      <c r="C17" s="426"/>
      <c r="D17" s="260"/>
      <c r="E17" s="260"/>
      <c r="F17" s="305"/>
      <c r="G17" s="305">
        <v>952499133</v>
      </c>
      <c r="H17" s="260"/>
      <c r="I17" s="261"/>
    </row>
    <row r="18" spans="1:9" s="1" customFormat="1" ht="12.75" x14ac:dyDescent="0.2">
      <c r="A18" s="13"/>
      <c r="B18" s="5"/>
      <c r="C18" s="5" t="s">
        <v>278</v>
      </c>
      <c r="D18" s="5"/>
      <c r="E18" s="5"/>
      <c r="F18" s="5"/>
      <c r="G18" s="5"/>
      <c r="H18" s="5"/>
      <c r="I18" s="219"/>
    </row>
    <row r="19" spans="1:9" s="1" customFormat="1" ht="165.75" customHeight="1" x14ac:dyDescent="0.2">
      <c r="A19" s="13"/>
      <c r="B19" s="6"/>
      <c r="C19" s="417" t="s">
        <v>282</v>
      </c>
      <c r="D19" s="417"/>
      <c r="E19" s="417"/>
      <c r="F19" s="417"/>
      <c r="G19" s="417"/>
      <c r="H19" s="417"/>
      <c r="I19" s="418"/>
    </row>
    <row r="20" spans="1:9" s="1" customFormat="1" ht="12.75" x14ac:dyDescent="0.2">
      <c r="A20" s="308"/>
      <c r="B20" s="309"/>
      <c r="C20" s="310" t="s">
        <v>279</v>
      </c>
      <c r="D20" s="311"/>
      <c r="E20" s="311"/>
      <c r="F20" s="311"/>
      <c r="G20" s="311"/>
      <c r="H20" s="311"/>
      <c r="I20" s="312"/>
    </row>
    <row r="21" spans="1:9" s="1" customFormat="1" ht="213.75" customHeight="1" x14ac:dyDescent="0.2">
      <c r="A21" s="307"/>
      <c r="B21" s="6"/>
      <c r="C21" s="417" t="s">
        <v>283</v>
      </c>
      <c r="D21" s="417"/>
      <c r="E21" s="417"/>
      <c r="F21" s="417"/>
      <c r="G21" s="417"/>
      <c r="H21" s="417"/>
      <c r="I21" s="418"/>
    </row>
    <row r="22" spans="1:9" s="1" customFormat="1" ht="15" customHeight="1" x14ac:dyDescent="0.2">
      <c r="A22" s="307"/>
      <c r="B22" s="6"/>
      <c r="C22" s="287" t="s">
        <v>280</v>
      </c>
      <c r="D22" s="286"/>
      <c r="E22" s="286"/>
      <c r="F22" s="286"/>
      <c r="G22" s="286"/>
      <c r="H22" s="286"/>
      <c r="I22" s="288"/>
    </row>
    <row r="23" spans="1:9" s="1" customFormat="1" ht="39" customHeight="1" x14ac:dyDescent="0.2">
      <c r="A23" s="307"/>
      <c r="B23" s="6"/>
      <c r="C23" s="417" t="s">
        <v>284</v>
      </c>
      <c r="D23" s="417"/>
      <c r="E23" s="417"/>
      <c r="F23" s="417"/>
      <c r="G23" s="417"/>
      <c r="H23" s="417"/>
      <c r="I23" s="418"/>
    </row>
    <row r="24" spans="1:9" s="1" customFormat="1" ht="14.25" customHeight="1" x14ac:dyDescent="0.2">
      <c r="A24" s="307"/>
      <c r="B24" s="6"/>
      <c r="C24" s="287" t="s">
        <v>281</v>
      </c>
      <c r="D24" s="286"/>
      <c r="E24" s="286"/>
      <c r="F24" s="286"/>
      <c r="G24" s="286"/>
      <c r="H24" s="286"/>
      <c r="I24" s="288"/>
    </row>
    <row r="25" spans="1:9" s="1" customFormat="1" ht="108.75" customHeight="1" x14ac:dyDescent="0.2">
      <c r="A25" s="307"/>
      <c r="B25" s="6"/>
      <c r="C25" s="417" t="s">
        <v>285</v>
      </c>
      <c r="D25" s="417"/>
      <c r="E25" s="417"/>
      <c r="F25" s="417"/>
      <c r="G25" s="417"/>
      <c r="H25" s="417"/>
      <c r="I25" s="418"/>
    </row>
    <row r="26" spans="1:9" s="1" customFormat="1" ht="6" customHeight="1" x14ac:dyDescent="0.2">
      <c r="A26" s="221"/>
      <c r="B26" s="222"/>
      <c r="C26" s="222"/>
      <c r="D26" s="223"/>
      <c r="E26" s="223"/>
      <c r="F26" s="223"/>
      <c r="G26" s="223"/>
      <c r="H26" s="223"/>
      <c r="I26" s="224"/>
    </row>
    <row r="27" spans="1:9" s="1" customFormat="1" ht="12.75" x14ac:dyDescent="0.2">
      <c r="A27" s="3"/>
      <c r="B27" s="3"/>
      <c r="C27" s="3"/>
      <c r="D27" s="225"/>
      <c r="E27" s="225"/>
      <c r="F27" s="225"/>
      <c r="G27" s="225"/>
      <c r="H27" s="225"/>
      <c r="I27" s="4">
        <v>64</v>
      </c>
    </row>
    <row r="28" spans="1:9" s="1" customFormat="1" ht="12.75" x14ac:dyDescent="0.2">
      <c r="A28" s="3"/>
      <c r="B28" s="3"/>
      <c r="C28" s="3"/>
      <c r="D28" s="225"/>
      <c r="E28" s="225"/>
      <c r="F28" s="225"/>
      <c r="G28" s="225"/>
      <c r="H28" s="225"/>
      <c r="I28" s="4"/>
    </row>
    <row r="29" spans="1:9" s="1" customFormat="1" ht="12.75" x14ac:dyDescent="0.2">
      <c r="A29" s="3"/>
      <c r="B29" s="3"/>
      <c r="C29" s="3"/>
      <c r="D29" s="225"/>
      <c r="E29" s="225"/>
      <c r="F29" s="225"/>
      <c r="G29" s="225"/>
      <c r="H29" s="225"/>
      <c r="I29" s="4"/>
    </row>
    <row r="30" spans="1:9" s="1" customFormat="1" ht="11.25" customHeight="1" x14ac:dyDescent="0.2">
      <c r="A30" s="226"/>
      <c r="B30" s="226"/>
      <c r="C30" s="226"/>
      <c r="D30" s="226"/>
      <c r="E30" s="226"/>
      <c r="F30" s="226"/>
      <c r="G30" s="226"/>
      <c r="H30" s="226"/>
      <c r="I30" s="226"/>
    </row>
    <row r="31" spans="1:9" s="10" customFormat="1" ht="15" customHeight="1" x14ac:dyDescent="0.2">
      <c r="B31" s="424" t="s">
        <v>178</v>
      </c>
      <c r="C31" s="424"/>
      <c r="D31" s="36"/>
      <c r="E31" s="36"/>
      <c r="F31" s="36"/>
      <c r="G31" s="36" t="s">
        <v>180</v>
      </c>
      <c r="I31" s="36"/>
    </row>
    <row r="32" spans="1:9" s="10" customFormat="1" ht="12.75" x14ac:dyDescent="0.2">
      <c r="A32" s="36"/>
      <c r="B32" s="424" t="s">
        <v>179</v>
      </c>
      <c r="C32" s="424"/>
      <c r="D32" s="36"/>
      <c r="E32" s="36"/>
      <c r="F32" s="36"/>
      <c r="G32" s="36" t="s">
        <v>181</v>
      </c>
      <c r="I32" s="36"/>
    </row>
    <row r="33" spans="1:10" s="1" customFormat="1" ht="12.75" x14ac:dyDescent="0.2">
      <c r="A33" s="27"/>
      <c r="B33" s="27"/>
      <c r="C33" s="27"/>
      <c r="D33" s="27"/>
      <c r="E33" s="27"/>
      <c r="F33" s="27"/>
      <c r="G33" s="27"/>
      <c r="H33" s="27"/>
      <c r="I33" s="27"/>
    </row>
    <row r="34" spans="1:10" s="1" customFormat="1" ht="12.75" x14ac:dyDescent="0.2">
      <c r="A34" s="186"/>
      <c r="B34" s="186"/>
      <c r="C34" s="186"/>
      <c r="D34" s="27"/>
      <c r="E34" s="27"/>
      <c r="F34" s="27"/>
      <c r="G34" s="27"/>
      <c r="H34" s="27"/>
      <c r="I34" s="27"/>
    </row>
    <row r="35" spans="1:10" s="1" customFormat="1" ht="12.75" x14ac:dyDescent="0.2">
      <c r="A35" s="27"/>
      <c r="B35" s="27"/>
      <c r="C35" s="27"/>
      <c r="G35" s="16"/>
    </row>
    <row r="36" spans="1:10" s="1" customFormat="1" ht="12.75" x14ac:dyDescent="0.2">
      <c r="J36" s="16"/>
    </row>
    <row r="37" spans="1:10" s="1" customFormat="1" ht="12.75" x14ac:dyDescent="0.2"/>
    <row r="38" spans="1:10" s="1" customFormat="1" ht="12.75" x14ac:dyDescent="0.2"/>
    <row r="43" spans="1:10" x14ac:dyDescent="0.25">
      <c r="A43" s="227"/>
      <c r="B43" s="227"/>
      <c r="C43" s="227"/>
    </row>
  </sheetData>
  <mergeCells count="18">
    <mergeCell ref="B32:C32"/>
    <mergeCell ref="A4:I4"/>
    <mergeCell ref="B31:C31"/>
    <mergeCell ref="C21:I21"/>
    <mergeCell ref="B17:C17"/>
    <mergeCell ref="C23:I23"/>
    <mergeCell ref="C25:I25"/>
    <mergeCell ref="A1:I1"/>
    <mergeCell ref="A2:I2"/>
    <mergeCell ref="A3:I3"/>
    <mergeCell ref="A5:I5"/>
    <mergeCell ref="C19:I19"/>
    <mergeCell ref="H7:I7"/>
    <mergeCell ref="C11:I11"/>
    <mergeCell ref="C16:I16"/>
    <mergeCell ref="A7:E7"/>
    <mergeCell ref="F7:G7"/>
    <mergeCell ref="C13:I13"/>
  </mergeCells>
  <printOptions horizontalCentered="1"/>
  <pageMargins left="0.70866141732283472" right="0.70866141732283472" top="0.74803149606299213" bottom="0.7480314960629921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INF INTEGRACIÓN - ANÁLISIS</vt:lpstr>
      <vt:lpstr>Aplicación por Rubros</vt:lpstr>
      <vt:lpstr>Justificación</vt:lpstr>
      <vt:lpstr>Presupuesto de Egresos</vt:lpstr>
      <vt:lpstr>Aplicación x TR Ramo y CG</vt:lpstr>
      <vt:lpstr>Aplicación x TR y SFF</vt:lpstr>
      <vt:lpstr>Principales Adecuaciones</vt:lpstr>
      <vt:lpstr>Comparativo y Análisis x OG</vt:lpstr>
      <vt:lpstr>Análisis del Cap 4000</vt:lpstr>
      <vt:lpstr>Análisis Rec Fral Etiquetado</vt:lpstr>
      <vt:lpstr>'Análisis del Cap 4000'!Área_de_impresión</vt:lpstr>
      <vt:lpstr>'Análisis Rec Fral Etiquetado'!Área_de_impresión</vt:lpstr>
      <vt:lpstr>'Aplicación por Rubros'!Área_de_impresión</vt:lpstr>
      <vt:lpstr>'Aplicación x TR Ramo y CG'!Área_de_impresión</vt:lpstr>
      <vt:lpstr>'Aplicación x TR y SFF'!Área_de_impresión</vt:lpstr>
      <vt:lpstr>'Comparativo y Análisis x OG'!Área_de_impresión</vt:lpstr>
      <vt:lpstr>Justificación!Área_de_impresión</vt:lpstr>
      <vt:lpstr>'Principales Adecuaciones'!Área_de_impresión</vt:lpstr>
      <vt:lpstr>'Análisis Rec Fral Etiquetado'!Títulos_a_imprimir</vt:lpstr>
      <vt:lpstr>'Principales Adecuaciones'!Títulos_a_imprimir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2025-10-16T21:05:04Z</dcterms:modified>
</cp:coreProperties>
</file>